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qu_000\Documents\"/>
    </mc:Choice>
  </mc:AlternateContent>
  <bookViews>
    <workbookView xWindow="0" yWindow="0" windowWidth="28800" windowHeight="12585"/>
  </bookViews>
  <sheets>
    <sheet name="Terrain 01" sheetId="1" r:id="rId1"/>
    <sheet name="Terrain 02" sheetId="2" r:id="rId2"/>
    <sheet name="Terrain 03" sheetId="3" r:id="rId3"/>
    <sheet name="Terrain 04" sheetId="4" r:id="rId4"/>
    <sheet name="Terrain 05" sheetId="5" r:id="rId5"/>
    <sheet name="Terrain 06" sheetId="6" r:id="rId6"/>
    <sheet name="Terrain 07" sheetId="7" r:id="rId7"/>
    <sheet name="Terrain 08" sheetId="8" r:id="rId8"/>
    <sheet name="Classement final" sheetId="9" r:id="rId9"/>
    <sheet name="Equipes" sheetId="10" r:id="rId10"/>
  </sheets>
  <definedNames>
    <definedName name="Equipes">Equipes!$A$2:$A$9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9" l="1"/>
  <c r="N4" i="9"/>
  <c r="M4" i="9"/>
  <c r="L4" i="9"/>
  <c r="K4" i="9"/>
  <c r="J4" i="9"/>
  <c r="I4" i="9"/>
  <c r="H4" i="9"/>
  <c r="G4" i="9"/>
  <c r="F4" i="9"/>
  <c r="A4" i="9"/>
  <c r="BH6" i="2"/>
  <c r="BH7" i="2"/>
  <c r="BH8" i="2"/>
  <c r="BH6" i="3"/>
  <c r="BH7" i="3"/>
  <c r="BH8" i="3"/>
  <c r="BH6" i="4"/>
  <c r="BH7" i="4"/>
  <c r="BJ7" i="4" s="1"/>
  <c r="BH8" i="4"/>
  <c r="BH6" i="5"/>
  <c r="BH7" i="5"/>
  <c r="BH8" i="5"/>
  <c r="BH6" i="6"/>
  <c r="BH7" i="6"/>
  <c r="BH8" i="6"/>
  <c r="BH6" i="7"/>
  <c r="BH7" i="7"/>
  <c r="BH8" i="7"/>
  <c r="BH6" i="8"/>
  <c r="BH7" i="8"/>
  <c r="BJ7" i="8" s="1"/>
  <c r="BH8" i="8"/>
  <c r="BH6" i="1"/>
  <c r="BH7" i="1"/>
  <c r="BH8" i="1"/>
  <c r="BG6" i="2"/>
  <c r="BI6" i="2" s="1"/>
  <c r="BG7" i="2"/>
  <c r="BG8" i="2"/>
  <c r="BG6" i="3"/>
  <c r="BG7" i="3"/>
  <c r="BG8" i="3"/>
  <c r="BG6" i="4"/>
  <c r="BG7" i="4"/>
  <c r="BG8" i="4"/>
  <c r="BG6" i="5"/>
  <c r="BG7" i="5"/>
  <c r="BG8" i="5"/>
  <c r="BG6" i="6"/>
  <c r="BI6" i="6" s="1"/>
  <c r="BG7" i="6"/>
  <c r="BG8" i="6"/>
  <c r="BG6" i="7"/>
  <c r="BG7" i="7"/>
  <c r="BG8" i="7"/>
  <c r="BG6" i="8"/>
  <c r="BG7" i="8"/>
  <c r="BG8" i="8"/>
  <c r="BG6" i="1"/>
  <c r="BG7" i="1"/>
  <c r="BG8" i="1"/>
  <c r="BH5" i="2"/>
  <c r="BH5" i="3"/>
  <c r="BH5" i="4"/>
  <c r="BH5" i="5"/>
  <c r="BH5" i="6"/>
  <c r="BH5" i="7"/>
  <c r="BH5" i="8"/>
  <c r="BH5" i="1"/>
  <c r="BG5" i="2"/>
  <c r="BG5" i="3"/>
  <c r="BG5" i="4"/>
  <c r="BG5" i="5"/>
  <c r="BG5" i="6"/>
  <c r="BG5" i="7"/>
  <c r="BG5" i="8"/>
  <c r="BG5" i="1"/>
  <c r="AJ6" i="2"/>
  <c r="AJ7" i="2"/>
  <c r="AJ8" i="2"/>
  <c r="AJ9" i="2"/>
  <c r="AJ10" i="2"/>
  <c r="AJ11" i="2"/>
  <c r="AJ12" i="2"/>
  <c r="AJ6" i="3"/>
  <c r="AJ7" i="3"/>
  <c r="AJ8" i="3"/>
  <c r="AJ9" i="3"/>
  <c r="AJ10" i="3"/>
  <c r="AJ11" i="3"/>
  <c r="AJ12" i="3"/>
  <c r="AJ6" i="4"/>
  <c r="AJ7" i="4"/>
  <c r="AJ8" i="4"/>
  <c r="AJ9" i="4"/>
  <c r="AJ10" i="4"/>
  <c r="AJ11" i="4"/>
  <c r="AJ12" i="4"/>
  <c r="AJ6" i="5"/>
  <c r="AJ7" i="5"/>
  <c r="AJ8" i="5"/>
  <c r="AJ9" i="5"/>
  <c r="AJ10" i="5"/>
  <c r="AJ11" i="5"/>
  <c r="AJ12" i="5"/>
  <c r="AJ6" i="6"/>
  <c r="AJ7" i="6"/>
  <c r="AJ8" i="6"/>
  <c r="AJ9" i="6"/>
  <c r="AJ10" i="6"/>
  <c r="AJ11" i="6"/>
  <c r="AJ12" i="6"/>
  <c r="AJ6" i="7"/>
  <c r="AJ7" i="7"/>
  <c r="AJ8" i="7"/>
  <c r="AJ9" i="7"/>
  <c r="AJ10" i="7"/>
  <c r="AJ11" i="7"/>
  <c r="AJ12" i="7"/>
  <c r="AJ6" i="8"/>
  <c r="AJ7" i="8"/>
  <c r="AJ8" i="8"/>
  <c r="AJ9" i="8"/>
  <c r="AJ10" i="8"/>
  <c r="AJ11" i="8"/>
  <c r="AJ12" i="8"/>
  <c r="AJ6" i="1"/>
  <c r="AJ7" i="1"/>
  <c r="AJ8" i="1"/>
  <c r="AJ9" i="1"/>
  <c r="AJ10" i="1"/>
  <c r="AJ11" i="1"/>
  <c r="AJ12" i="1"/>
  <c r="AJ5" i="2"/>
  <c r="AJ5" i="3"/>
  <c r="AJ5" i="4"/>
  <c r="AJ5" i="5"/>
  <c r="AJ5" i="6"/>
  <c r="AJ5" i="7"/>
  <c r="AJ5" i="8"/>
  <c r="AJ5" i="1"/>
  <c r="CD6" i="2"/>
  <c r="CD7" i="2"/>
  <c r="CD8" i="2"/>
  <c r="CD9" i="2"/>
  <c r="CD10" i="2"/>
  <c r="CD11" i="2"/>
  <c r="CD12" i="2"/>
  <c r="CD6" i="3"/>
  <c r="CD7" i="3"/>
  <c r="CD8" i="3"/>
  <c r="CD9" i="3"/>
  <c r="CD10" i="3"/>
  <c r="CD11" i="3"/>
  <c r="CD12" i="3"/>
  <c r="CD6" i="4"/>
  <c r="CD7" i="4"/>
  <c r="CD8" i="4"/>
  <c r="CD9" i="4"/>
  <c r="CD10" i="4"/>
  <c r="CD11" i="4"/>
  <c r="CD12" i="4"/>
  <c r="CD6" i="5"/>
  <c r="CD7" i="5"/>
  <c r="CD8" i="5"/>
  <c r="CD9" i="5"/>
  <c r="CD10" i="5"/>
  <c r="CD11" i="5"/>
  <c r="CD12" i="5"/>
  <c r="CD6" i="6"/>
  <c r="CD7" i="6"/>
  <c r="CD8" i="6"/>
  <c r="CD9" i="6"/>
  <c r="CD10" i="6"/>
  <c r="CD11" i="6"/>
  <c r="CD12" i="6"/>
  <c r="CD6" i="7"/>
  <c r="CD7" i="7"/>
  <c r="CD8" i="7"/>
  <c r="CD9" i="7"/>
  <c r="CD10" i="7"/>
  <c r="CD11" i="7"/>
  <c r="CD12" i="7"/>
  <c r="CD6" i="8"/>
  <c r="CD7" i="8"/>
  <c r="CD8" i="8"/>
  <c r="CD9" i="8"/>
  <c r="CD10" i="8"/>
  <c r="CD11" i="8"/>
  <c r="CD12" i="8"/>
  <c r="CD6" i="1"/>
  <c r="CD7" i="1"/>
  <c r="CD8" i="1"/>
  <c r="CD9" i="1"/>
  <c r="CD10" i="1"/>
  <c r="CD11" i="1"/>
  <c r="CD12" i="1"/>
  <c r="CD5" i="2"/>
  <c r="CD5" i="3"/>
  <c r="CD5" i="4"/>
  <c r="CD5" i="5"/>
  <c r="CD5" i="6"/>
  <c r="CD5" i="7"/>
  <c r="CD5" i="8"/>
  <c r="CD5" i="1"/>
  <c r="BV6" i="2"/>
  <c r="BV7" i="2"/>
  <c r="BV8" i="2"/>
  <c r="BV6" i="3"/>
  <c r="BV7" i="3"/>
  <c r="BV8" i="3"/>
  <c r="BV6" i="4"/>
  <c r="BV7" i="4"/>
  <c r="BV8" i="4"/>
  <c r="BV6" i="5"/>
  <c r="BV7" i="5"/>
  <c r="BV8" i="5"/>
  <c r="BV6" i="6"/>
  <c r="BV7" i="6"/>
  <c r="BV8" i="6"/>
  <c r="BV6" i="7"/>
  <c r="BV7" i="7"/>
  <c r="BV8" i="7"/>
  <c r="BV6" i="8"/>
  <c r="BV7" i="8"/>
  <c r="BV8" i="8"/>
  <c r="BV6" i="1"/>
  <c r="BV7" i="1"/>
  <c r="BV8" i="1"/>
  <c r="BV5" i="2"/>
  <c r="BV5" i="3"/>
  <c r="BV5" i="4"/>
  <c r="BV5" i="5"/>
  <c r="BV5" i="6"/>
  <c r="BV5" i="7"/>
  <c r="BV5" i="8"/>
  <c r="BV5" i="1"/>
  <c r="BU6" i="2"/>
  <c r="BU7" i="2"/>
  <c r="BU8" i="2"/>
  <c r="BU6" i="3"/>
  <c r="BU7" i="3"/>
  <c r="BU8" i="3"/>
  <c r="BU6" i="4"/>
  <c r="BU7" i="4"/>
  <c r="BU8" i="4"/>
  <c r="BU6" i="5"/>
  <c r="BU7" i="5"/>
  <c r="BU8" i="5"/>
  <c r="BU6" i="6"/>
  <c r="BU7" i="6"/>
  <c r="BU8" i="6"/>
  <c r="BU6" i="7"/>
  <c r="BU7" i="7"/>
  <c r="BU8" i="7"/>
  <c r="BU6" i="8"/>
  <c r="BU7" i="8"/>
  <c r="BU8" i="8"/>
  <c r="BU6" i="1"/>
  <c r="BU7" i="1"/>
  <c r="BU8" i="1"/>
  <c r="BU5" i="2"/>
  <c r="BU5" i="3"/>
  <c r="BU5" i="4"/>
  <c r="BU5" i="5"/>
  <c r="BU5" i="6"/>
  <c r="BU5" i="7"/>
  <c r="BU5" i="8"/>
  <c r="BU5" i="1"/>
  <c r="AW12" i="1" s="1"/>
  <c r="BT6" i="2"/>
  <c r="BT7" i="2"/>
  <c r="BT8" i="2"/>
  <c r="BT6" i="3"/>
  <c r="BT7" i="3"/>
  <c r="BT8" i="3"/>
  <c r="BT6" i="4"/>
  <c r="BT7" i="4"/>
  <c r="BT8" i="4"/>
  <c r="BT6" i="5"/>
  <c r="BT7" i="5"/>
  <c r="BT8" i="5"/>
  <c r="BT6" i="6"/>
  <c r="BT7" i="6"/>
  <c r="BT8" i="6"/>
  <c r="BT6" i="7"/>
  <c r="BT7" i="7"/>
  <c r="BT8" i="7"/>
  <c r="BT6" i="8"/>
  <c r="BT7" i="8"/>
  <c r="BT8" i="8"/>
  <c r="BT6" i="1"/>
  <c r="BT7" i="1"/>
  <c r="BT8" i="1"/>
  <c r="BT5" i="2"/>
  <c r="BT5" i="3"/>
  <c r="BT5" i="4"/>
  <c r="BT5" i="5"/>
  <c r="BT5" i="6"/>
  <c r="BT5" i="7"/>
  <c r="BT5" i="8"/>
  <c r="BT5" i="1"/>
  <c r="BS6" i="2"/>
  <c r="BS7" i="2"/>
  <c r="BS8" i="2"/>
  <c r="BS6" i="3"/>
  <c r="BS7" i="3"/>
  <c r="BS8" i="3"/>
  <c r="BS6" i="4"/>
  <c r="BS7" i="4"/>
  <c r="BS8" i="4"/>
  <c r="BS6" i="5"/>
  <c r="BS7" i="5"/>
  <c r="BS8" i="5"/>
  <c r="BS6" i="6"/>
  <c r="BS7" i="6"/>
  <c r="BS8" i="6"/>
  <c r="BS6" i="7"/>
  <c r="BS7" i="7"/>
  <c r="BS8" i="7"/>
  <c r="BS6" i="8"/>
  <c r="BS7" i="8"/>
  <c r="BS8" i="8"/>
  <c r="BS6" i="1"/>
  <c r="BS7" i="1"/>
  <c r="BS8" i="1"/>
  <c r="BS5" i="2"/>
  <c r="BS5" i="3"/>
  <c r="BS5" i="4"/>
  <c r="BS5" i="5"/>
  <c r="BS5" i="6"/>
  <c r="BS5" i="7"/>
  <c r="BS5" i="8"/>
  <c r="BS5" i="1"/>
  <c r="AV12" i="1" s="1"/>
  <c r="BR6" i="2"/>
  <c r="BR7" i="2"/>
  <c r="BR8" i="2"/>
  <c r="BR6" i="3"/>
  <c r="BR7" i="3"/>
  <c r="BR8" i="3"/>
  <c r="BR6" i="4"/>
  <c r="BR7" i="4"/>
  <c r="BR8" i="4"/>
  <c r="BR6" i="5"/>
  <c r="BR7" i="5"/>
  <c r="BR8" i="5"/>
  <c r="BR6" i="6"/>
  <c r="BR7" i="6"/>
  <c r="BR8" i="6"/>
  <c r="BR6" i="7"/>
  <c r="BR7" i="7"/>
  <c r="BR8" i="7"/>
  <c r="BR6" i="8"/>
  <c r="BR7" i="8"/>
  <c r="BR8" i="8"/>
  <c r="BR6" i="1"/>
  <c r="BR7" i="1"/>
  <c r="BR8" i="1"/>
  <c r="BR5" i="2"/>
  <c r="BR5" i="3"/>
  <c r="BR5" i="4"/>
  <c r="BR5" i="5"/>
  <c r="BR5" i="6"/>
  <c r="BR5" i="7"/>
  <c r="BR5" i="8"/>
  <c r="BR5" i="1"/>
  <c r="BQ6" i="2"/>
  <c r="BQ7" i="2"/>
  <c r="BQ8" i="2"/>
  <c r="BQ6" i="3"/>
  <c r="BQ7" i="3"/>
  <c r="BQ8" i="3"/>
  <c r="BQ6" i="4"/>
  <c r="BQ7" i="4"/>
  <c r="BQ8" i="4"/>
  <c r="BQ6" i="5"/>
  <c r="BQ7" i="5"/>
  <c r="BQ8" i="5"/>
  <c r="BQ6" i="6"/>
  <c r="BQ7" i="6"/>
  <c r="BQ8" i="6"/>
  <c r="BQ6" i="7"/>
  <c r="BQ7" i="7"/>
  <c r="BQ8" i="7"/>
  <c r="BQ6" i="8"/>
  <c r="BQ7" i="8"/>
  <c r="BQ8" i="8"/>
  <c r="BQ6" i="1"/>
  <c r="BQ7" i="1"/>
  <c r="BQ8" i="1"/>
  <c r="BQ5" i="2"/>
  <c r="BQ5" i="3"/>
  <c r="BQ5" i="4"/>
  <c r="BQ5" i="5"/>
  <c r="BQ5" i="6"/>
  <c r="BQ5" i="7"/>
  <c r="BQ5" i="8"/>
  <c r="BQ5" i="1"/>
  <c r="AU12" i="1" s="1"/>
  <c r="BP6" i="2"/>
  <c r="BP7" i="2"/>
  <c r="BP8" i="2"/>
  <c r="BP6" i="3"/>
  <c r="BP7" i="3"/>
  <c r="BP8" i="3"/>
  <c r="BP6" i="4"/>
  <c r="BP7" i="4"/>
  <c r="BP8" i="4"/>
  <c r="BP6" i="5"/>
  <c r="BP7" i="5"/>
  <c r="BP8" i="5"/>
  <c r="BP6" i="6"/>
  <c r="BP7" i="6"/>
  <c r="BP8" i="6"/>
  <c r="BP6" i="7"/>
  <c r="BP7" i="7"/>
  <c r="BP8" i="7"/>
  <c r="BP6" i="8"/>
  <c r="BP7" i="8"/>
  <c r="BP8" i="8"/>
  <c r="BP6" i="1"/>
  <c r="BP7" i="1"/>
  <c r="BP8" i="1"/>
  <c r="BP5" i="2"/>
  <c r="BP5" i="3"/>
  <c r="BP5" i="4"/>
  <c r="BP5" i="5"/>
  <c r="BP5" i="6"/>
  <c r="BP5" i="7"/>
  <c r="BP5" i="8"/>
  <c r="BP5" i="1"/>
  <c r="BO6" i="2"/>
  <c r="BO7" i="2"/>
  <c r="BO8" i="2"/>
  <c r="BO6" i="3"/>
  <c r="BO7" i="3"/>
  <c r="BO8" i="3"/>
  <c r="BO6" i="4"/>
  <c r="BO7" i="4"/>
  <c r="BO8" i="4"/>
  <c r="BO6" i="5"/>
  <c r="BO7" i="5"/>
  <c r="BO8" i="5"/>
  <c r="BO6" i="6"/>
  <c r="BO7" i="6"/>
  <c r="BO8" i="6"/>
  <c r="BO6" i="7"/>
  <c r="BO7" i="7"/>
  <c r="BO8" i="7"/>
  <c r="BO6" i="8"/>
  <c r="BO7" i="8"/>
  <c r="BO8" i="8"/>
  <c r="BO6" i="1"/>
  <c r="BO7" i="1"/>
  <c r="BO8" i="1"/>
  <c r="BO5" i="2"/>
  <c r="BO5" i="3"/>
  <c r="BO5" i="4"/>
  <c r="BO5" i="5"/>
  <c r="BO5" i="6"/>
  <c r="BO5" i="7"/>
  <c r="BO5" i="8"/>
  <c r="BO5" i="1"/>
  <c r="AT12" i="1" s="1"/>
  <c r="BN6" i="2"/>
  <c r="BN7" i="2"/>
  <c r="BN8" i="2"/>
  <c r="BN6" i="3"/>
  <c r="BN7" i="3"/>
  <c r="BN8" i="3"/>
  <c r="BN6" i="4"/>
  <c r="BN7" i="4"/>
  <c r="BN8" i="4"/>
  <c r="BN6" i="5"/>
  <c r="BN7" i="5"/>
  <c r="BN8" i="5"/>
  <c r="BN6" i="6"/>
  <c r="BN7" i="6"/>
  <c r="BN8" i="6"/>
  <c r="BN6" i="7"/>
  <c r="BN7" i="7"/>
  <c r="BN8" i="7"/>
  <c r="BN6" i="8"/>
  <c r="BN7" i="8"/>
  <c r="BN8" i="8"/>
  <c r="BN6" i="1"/>
  <c r="BN7" i="1"/>
  <c r="BN8" i="1"/>
  <c r="BN5" i="2"/>
  <c r="BN5" i="3"/>
  <c r="BN5" i="4"/>
  <c r="BN5" i="5"/>
  <c r="BN5" i="6"/>
  <c r="BN5" i="7"/>
  <c r="BN5" i="8"/>
  <c r="BN5" i="1"/>
  <c r="BM6" i="2"/>
  <c r="BM7" i="2"/>
  <c r="BM8" i="2"/>
  <c r="BM6" i="3"/>
  <c r="BM7" i="3"/>
  <c r="BM8" i="3"/>
  <c r="BM6" i="4"/>
  <c r="BM7" i="4"/>
  <c r="BM8" i="4"/>
  <c r="BM6" i="5"/>
  <c r="BM7" i="5"/>
  <c r="BM8" i="5"/>
  <c r="BM6" i="6"/>
  <c r="BM7" i="6"/>
  <c r="BM8" i="6"/>
  <c r="BM6" i="7"/>
  <c r="BM7" i="7"/>
  <c r="BM8" i="7"/>
  <c r="BM6" i="8"/>
  <c r="BM7" i="8"/>
  <c r="BM8" i="8"/>
  <c r="BM6" i="1"/>
  <c r="BM7" i="1"/>
  <c r="BM8" i="1"/>
  <c r="BM5" i="2"/>
  <c r="BM5" i="3"/>
  <c r="BM5" i="4"/>
  <c r="BM5" i="5"/>
  <c r="BM5" i="6"/>
  <c r="BM5" i="7"/>
  <c r="BM5" i="8"/>
  <c r="BM5" i="1"/>
  <c r="AS9" i="1" s="1"/>
  <c r="BL6" i="2"/>
  <c r="BL7" i="2"/>
  <c r="BL8" i="2"/>
  <c r="BL6" i="3"/>
  <c r="BL7" i="3"/>
  <c r="BL8" i="3"/>
  <c r="BL6" i="4"/>
  <c r="BL7" i="4"/>
  <c r="BL8" i="4"/>
  <c r="BL6" i="5"/>
  <c r="BL7" i="5"/>
  <c r="BL8" i="5"/>
  <c r="BL6" i="6"/>
  <c r="BL7" i="6"/>
  <c r="BL8" i="6"/>
  <c r="BL6" i="7"/>
  <c r="BL7" i="7"/>
  <c r="BL8" i="7"/>
  <c r="BL6" i="8"/>
  <c r="BL7" i="8"/>
  <c r="BL8" i="8"/>
  <c r="BL6" i="1"/>
  <c r="BL7" i="1"/>
  <c r="BL8" i="1"/>
  <c r="BL5" i="2"/>
  <c r="BL5" i="3"/>
  <c r="BL5" i="4"/>
  <c r="BL5" i="5"/>
  <c r="BL5" i="6"/>
  <c r="BL5" i="7"/>
  <c r="BL5" i="8"/>
  <c r="BL5" i="1"/>
  <c r="BK6" i="2"/>
  <c r="BK7" i="2"/>
  <c r="BK8" i="2"/>
  <c r="BK6" i="3"/>
  <c r="BK7" i="3"/>
  <c r="BK8" i="3"/>
  <c r="BK6" i="4"/>
  <c r="BK7" i="4"/>
  <c r="BK8" i="4"/>
  <c r="BK6" i="5"/>
  <c r="BK7" i="5"/>
  <c r="BK8" i="5"/>
  <c r="BK6" i="6"/>
  <c r="BK7" i="6"/>
  <c r="BK8" i="6"/>
  <c r="BK6" i="7"/>
  <c r="BK7" i="7"/>
  <c r="BK8" i="7"/>
  <c r="BK6" i="8"/>
  <c r="BK7" i="8"/>
  <c r="BK8" i="8"/>
  <c r="BK6" i="1"/>
  <c r="BK7" i="1"/>
  <c r="BK8" i="1"/>
  <c r="BK5" i="2"/>
  <c r="BK5" i="3"/>
  <c r="BK5" i="4"/>
  <c r="BK5" i="5"/>
  <c r="BK5" i="6"/>
  <c r="BK5" i="7"/>
  <c r="BK5" i="8"/>
  <c r="BK5" i="1"/>
  <c r="AR8" i="1" s="1"/>
  <c r="BJ7" i="2"/>
  <c r="BJ8" i="2"/>
  <c r="BJ7" i="3"/>
  <c r="BJ8" i="3"/>
  <c r="BJ8" i="4"/>
  <c r="BJ7" i="5"/>
  <c r="BJ8" i="5"/>
  <c r="BJ7" i="6"/>
  <c r="BJ8" i="6"/>
  <c r="BJ7" i="7"/>
  <c r="BJ8" i="7"/>
  <c r="BJ8" i="8"/>
  <c r="BJ7" i="1"/>
  <c r="BJ8" i="1"/>
  <c r="BI7" i="2"/>
  <c r="BI8" i="2"/>
  <c r="BI6" i="3"/>
  <c r="BI7" i="3"/>
  <c r="BI8" i="3"/>
  <c r="BI6" i="4"/>
  <c r="BI7" i="4"/>
  <c r="BI8" i="4"/>
  <c r="BI6" i="5"/>
  <c r="BI7" i="5"/>
  <c r="BI8" i="5"/>
  <c r="BI7" i="6"/>
  <c r="BI8" i="6"/>
  <c r="BI6" i="7"/>
  <c r="BI7" i="7"/>
  <c r="BI8" i="7"/>
  <c r="BI6" i="8"/>
  <c r="BI7" i="8"/>
  <c r="BI8" i="8"/>
  <c r="BI6" i="1"/>
  <c r="BI7" i="1"/>
  <c r="BI8" i="1"/>
  <c r="AS9" i="2" l="1"/>
  <c r="AS9" i="3" s="1"/>
  <c r="AS9" i="4" s="1"/>
  <c r="AS9" i="5" s="1"/>
  <c r="AS9" i="6" s="1"/>
  <c r="AS9" i="7" s="1"/>
  <c r="AS9" i="8" s="1"/>
  <c r="AV12" i="2"/>
  <c r="AV12" i="3" s="1"/>
  <c r="AV12" i="4" s="1"/>
  <c r="AV12" i="5" s="1"/>
  <c r="AV12" i="6" s="1"/>
  <c r="AV12" i="7" s="1"/>
  <c r="AV12" i="8" s="1"/>
  <c r="AR8" i="2"/>
  <c r="AR8" i="3" s="1"/>
  <c r="AR8" i="4" s="1"/>
  <c r="AR8" i="5" s="1"/>
  <c r="AR8" i="6" s="1"/>
  <c r="AR8" i="7" s="1"/>
  <c r="AR8" i="8" s="1"/>
  <c r="AT12" i="2"/>
  <c r="AT12" i="3" s="1"/>
  <c r="AT12" i="4" s="1"/>
  <c r="AT12" i="5" s="1"/>
  <c r="AT12" i="6" s="1"/>
  <c r="AT12" i="7" s="1"/>
  <c r="AT12" i="8" s="1"/>
  <c r="AU12" i="2"/>
  <c r="AU12" i="3" s="1"/>
  <c r="AU12" i="4" s="1"/>
  <c r="AU12" i="5" s="1"/>
  <c r="AU12" i="6" s="1"/>
  <c r="AU12" i="7" s="1"/>
  <c r="AU12" i="8" s="1"/>
  <c r="AW12" i="2"/>
  <c r="AW12" i="3" s="1"/>
  <c r="AW12" i="4" s="1"/>
  <c r="AW12" i="5" s="1"/>
  <c r="AW12" i="6" s="1"/>
  <c r="AW12" i="7" s="1"/>
  <c r="AW12" i="8" s="1"/>
  <c r="AR11" i="1"/>
  <c r="AR11" i="2" s="1"/>
  <c r="AR11" i="3" s="1"/>
  <c r="AR11" i="4" s="1"/>
  <c r="AR11" i="5" s="1"/>
  <c r="AR11" i="6" s="1"/>
  <c r="AR11" i="7" s="1"/>
  <c r="AR11" i="8" s="1"/>
  <c r="AW5" i="1"/>
  <c r="AW5" i="2" s="1"/>
  <c r="AW5" i="3" s="1"/>
  <c r="AW5" i="4" s="1"/>
  <c r="AW5" i="5" s="1"/>
  <c r="AW5" i="6" s="1"/>
  <c r="AW5" i="7" s="1"/>
  <c r="AW5" i="8" s="1"/>
  <c r="AT5" i="1"/>
  <c r="AT5" i="2" s="1"/>
  <c r="AT5" i="3" s="1"/>
  <c r="AT5" i="4" s="1"/>
  <c r="AT5" i="5" s="1"/>
  <c r="AT5" i="6" s="1"/>
  <c r="AT5" i="7" s="1"/>
  <c r="AT5" i="8" s="1"/>
  <c r="AU5" i="1"/>
  <c r="AU5" i="2" s="1"/>
  <c r="AU5" i="3" s="1"/>
  <c r="AU5" i="4" s="1"/>
  <c r="AU5" i="5" s="1"/>
  <c r="AU5" i="6" s="1"/>
  <c r="AU5" i="7" s="1"/>
  <c r="AU5" i="8" s="1"/>
  <c r="AV5" i="1"/>
  <c r="AV5" i="2" s="1"/>
  <c r="AV5" i="3" s="1"/>
  <c r="AV5" i="4" s="1"/>
  <c r="AV5" i="5" s="1"/>
  <c r="AV5" i="6" s="1"/>
  <c r="AV5" i="7" s="1"/>
  <c r="AV5" i="8" s="1"/>
  <c r="BJ6" i="3"/>
  <c r="AR10" i="1"/>
  <c r="AR10" i="2" s="1"/>
  <c r="AR10" i="3" s="1"/>
  <c r="AR10" i="4" s="1"/>
  <c r="AR10" i="5" s="1"/>
  <c r="AR10" i="6" s="1"/>
  <c r="AR10" i="7" s="1"/>
  <c r="AR10" i="8" s="1"/>
  <c r="AR6" i="1"/>
  <c r="AR6" i="2" s="1"/>
  <c r="AR6" i="3" s="1"/>
  <c r="AR6" i="4" s="1"/>
  <c r="AR6" i="5" s="1"/>
  <c r="AR6" i="6" s="1"/>
  <c r="AR6" i="7" s="1"/>
  <c r="AR6" i="8" s="1"/>
  <c r="AS5" i="1"/>
  <c r="AS5" i="2" s="1"/>
  <c r="AS5" i="3" s="1"/>
  <c r="AS5" i="4" s="1"/>
  <c r="AS5" i="5" s="1"/>
  <c r="AS5" i="6" s="1"/>
  <c r="AS5" i="7" s="1"/>
  <c r="AS5" i="8" s="1"/>
  <c r="AS12" i="1"/>
  <c r="AS12" i="2" s="1"/>
  <c r="AS12" i="3" s="1"/>
  <c r="AS12" i="4" s="1"/>
  <c r="AS12" i="5" s="1"/>
  <c r="AS12" i="6" s="1"/>
  <c r="AS12" i="7" s="1"/>
  <c r="AS12" i="8" s="1"/>
  <c r="AR7" i="1"/>
  <c r="AR7" i="2" s="1"/>
  <c r="AR7" i="3" s="1"/>
  <c r="AR7" i="4" s="1"/>
  <c r="AR7" i="5" s="1"/>
  <c r="AR7" i="6" s="1"/>
  <c r="AR7" i="7" s="1"/>
  <c r="AR7" i="8" s="1"/>
  <c r="AR9" i="1"/>
  <c r="AR9" i="2" s="1"/>
  <c r="AR9" i="3" s="1"/>
  <c r="AR9" i="4" s="1"/>
  <c r="AR9" i="5" s="1"/>
  <c r="AR9" i="6" s="1"/>
  <c r="AR9" i="7" s="1"/>
  <c r="AR9" i="8" s="1"/>
  <c r="AS6" i="1"/>
  <c r="AS6" i="2" s="1"/>
  <c r="AS6" i="3" s="1"/>
  <c r="AS6" i="4" s="1"/>
  <c r="AS6" i="5" s="1"/>
  <c r="AS6" i="6" s="1"/>
  <c r="AS6" i="7" s="1"/>
  <c r="AS6" i="8" s="1"/>
  <c r="AS10" i="1"/>
  <c r="AS10" i="2" s="1"/>
  <c r="AS10" i="3" s="1"/>
  <c r="AS10" i="4" s="1"/>
  <c r="AS10" i="5" s="1"/>
  <c r="AS10" i="6" s="1"/>
  <c r="AS10" i="7" s="1"/>
  <c r="AS10" i="8" s="1"/>
  <c r="AS7" i="1"/>
  <c r="AS7" i="2" s="1"/>
  <c r="AS7" i="3" s="1"/>
  <c r="AS7" i="4" s="1"/>
  <c r="AS7" i="5" s="1"/>
  <c r="AS7" i="6" s="1"/>
  <c r="AS7" i="7" s="1"/>
  <c r="AS7" i="8" s="1"/>
  <c r="AS11" i="1"/>
  <c r="AS11" i="2" s="1"/>
  <c r="AS11" i="3" s="1"/>
  <c r="AS11" i="4" s="1"/>
  <c r="AS11" i="5" s="1"/>
  <c r="AS11" i="6" s="1"/>
  <c r="AS11" i="7" s="1"/>
  <c r="AS11" i="8" s="1"/>
  <c r="AT9" i="1"/>
  <c r="AT9" i="2" s="1"/>
  <c r="AT9" i="3" s="1"/>
  <c r="AT9" i="4" s="1"/>
  <c r="AT9" i="5" s="1"/>
  <c r="AT9" i="6" s="1"/>
  <c r="AT9" i="7" s="1"/>
  <c r="AT9" i="8" s="1"/>
  <c r="AT6" i="1"/>
  <c r="AT6" i="2" s="1"/>
  <c r="AT6" i="3" s="1"/>
  <c r="AT6" i="4" s="1"/>
  <c r="AT6" i="5" s="1"/>
  <c r="AT6" i="6" s="1"/>
  <c r="AT6" i="7" s="1"/>
  <c r="AT6" i="8" s="1"/>
  <c r="AT10" i="1"/>
  <c r="AT10" i="2" s="1"/>
  <c r="AT10" i="3" s="1"/>
  <c r="AT10" i="4" s="1"/>
  <c r="AT10" i="5" s="1"/>
  <c r="AT10" i="6" s="1"/>
  <c r="AT10" i="7" s="1"/>
  <c r="AT10" i="8" s="1"/>
  <c r="AT7" i="1"/>
  <c r="AT7" i="2" s="1"/>
  <c r="AT7" i="3" s="1"/>
  <c r="AT7" i="4" s="1"/>
  <c r="AT7" i="5" s="1"/>
  <c r="AT7" i="6" s="1"/>
  <c r="AT7" i="7" s="1"/>
  <c r="AT7" i="8" s="1"/>
  <c r="AT11" i="1"/>
  <c r="AT11" i="2" s="1"/>
  <c r="AT11" i="3" s="1"/>
  <c r="AT11" i="4" s="1"/>
  <c r="AT11" i="5" s="1"/>
  <c r="AT11" i="6" s="1"/>
  <c r="AT11" i="7" s="1"/>
  <c r="AT11" i="8" s="1"/>
  <c r="AU9" i="1"/>
  <c r="AU9" i="2" s="1"/>
  <c r="AU9" i="3" s="1"/>
  <c r="AU9" i="4" s="1"/>
  <c r="AU9" i="5" s="1"/>
  <c r="AU9" i="6" s="1"/>
  <c r="AU9" i="7" s="1"/>
  <c r="AU9" i="8" s="1"/>
  <c r="AU6" i="1"/>
  <c r="AU6" i="2" s="1"/>
  <c r="AU6" i="3" s="1"/>
  <c r="AU6" i="4" s="1"/>
  <c r="AU6" i="5" s="1"/>
  <c r="AU6" i="6" s="1"/>
  <c r="AU6" i="7" s="1"/>
  <c r="AU6" i="8" s="1"/>
  <c r="AU10" i="1"/>
  <c r="AU10" i="2" s="1"/>
  <c r="AU10" i="3" s="1"/>
  <c r="AU10" i="4" s="1"/>
  <c r="AU10" i="5" s="1"/>
  <c r="AU10" i="6" s="1"/>
  <c r="AU10" i="7" s="1"/>
  <c r="AU10" i="8" s="1"/>
  <c r="AU7" i="1"/>
  <c r="AU7" i="2" s="1"/>
  <c r="AU7" i="3" s="1"/>
  <c r="AU7" i="4" s="1"/>
  <c r="AU7" i="5" s="1"/>
  <c r="AU7" i="6" s="1"/>
  <c r="AU7" i="7" s="1"/>
  <c r="AU7" i="8" s="1"/>
  <c r="AU11" i="1"/>
  <c r="AU11" i="2" s="1"/>
  <c r="AU11" i="3" s="1"/>
  <c r="AU11" i="4" s="1"/>
  <c r="AU11" i="5" s="1"/>
  <c r="AU11" i="6" s="1"/>
  <c r="AU11" i="7" s="1"/>
  <c r="AU11" i="8" s="1"/>
  <c r="AV9" i="1"/>
  <c r="AV9" i="2" s="1"/>
  <c r="AV9" i="3" s="1"/>
  <c r="AV9" i="4" s="1"/>
  <c r="AV9" i="5" s="1"/>
  <c r="AV9" i="6" s="1"/>
  <c r="AV9" i="7" s="1"/>
  <c r="AV9" i="8" s="1"/>
  <c r="AV6" i="1"/>
  <c r="AV6" i="2" s="1"/>
  <c r="AV6" i="3" s="1"/>
  <c r="AV6" i="4" s="1"/>
  <c r="AV6" i="5" s="1"/>
  <c r="AV6" i="6" s="1"/>
  <c r="AV6" i="7" s="1"/>
  <c r="AV6" i="8" s="1"/>
  <c r="AV10" i="1"/>
  <c r="AV10" i="2" s="1"/>
  <c r="AV10" i="3" s="1"/>
  <c r="AV10" i="4" s="1"/>
  <c r="AV10" i="5" s="1"/>
  <c r="AV10" i="6" s="1"/>
  <c r="AV10" i="7" s="1"/>
  <c r="AV10" i="8" s="1"/>
  <c r="AV7" i="1"/>
  <c r="AV7" i="2" s="1"/>
  <c r="AV7" i="3" s="1"/>
  <c r="AV7" i="4" s="1"/>
  <c r="AV7" i="5" s="1"/>
  <c r="AV7" i="6" s="1"/>
  <c r="AV7" i="7" s="1"/>
  <c r="AV7" i="8" s="1"/>
  <c r="AV11" i="1"/>
  <c r="AV11" i="2" s="1"/>
  <c r="AV11" i="3" s="1"/>
  <c r="AV11" i="4" s="1"/>
  <c r="AV11" i="5" s="1"/>
  <c r="AV11" i="6" s="1"/>
  <c r="AV11" i="7" s="1"/>
  <c r="AV11" i="8" s="1"/>
  <c r="AW9" i="1"/>
  <c r="AW9" i="2" s="1"/>
  <c r="AW9" i="3" s="1"/>
  <c r="AW9" i="4" s="1"/>
  <c r="AW9" i="5" s="1"/>
  <c r="AW9" i="6" s="1"/>
  <c r="AW9" i="7" s="1"/>
  <c r="AW9" i="8" s="1"/>
  <c r="AW6" i="1"/>
  <c r="AW6" i="2" s="1"/>
  <c r="AW6" i="3" s="1"/>
  <c r="AW6" i="4" s="1"/>
  <c r="AW6" i="5" s="1"/>
  <c r="AW6" i="6" s="1"/>
  <c r="AW6" i="7" s="1"/>
  <c r="AW6" i="8" s="1"/>
  <c r="AW10" i="1"/>
  <c r="AW10" i="2" s="1"/>
  <c r="AW10" i="3" s="1"/>
  <c r="AW10" i="4" s="1"/>
  <c r="AW10" i="5" s="1"/>
  <c r="AW10" i="6" s="1"/>
  <c r="AW10" i="7" s="1"/>
  <c r="AW10" i="8" s="1"/>
  <c r="AW7" i="1"/>
  <c r="AW7" i="2" s="1"/>
  <c r="AW7" i="3" s="1"/>
  <c r="AW7" i="4" s="1"/>
  <c r="AW7" i="5" s="1"/>
  <c r="AW7" i="6" s="1"/>
  <c r="AW7" i="7" s="1"/>
  <c r="AW7" i="8" s="1"/>
  <c r="AW11" i="1"/>
  <c r="AW11" i="2" s="1"/>
  <c r="AW11" i="3" s="1"/>
  <c r="AW11" i="4" s="1"/>
  <c r="AW11" i="5" s="1"/>
  <c r="AW11" i="6" s="1"/>
  <c r="AW11" i="7" s="1"/>
  <c r="AW11" i="8" s="1"/>
  <c r="AR5" i="1"/>
  <c r="AR5" i="2" s="1"/>
  <c r="AR5" i="3" s="1"/>
  <c r="AR5" i="4" s="1"/>
  <c r="AR5" i="5" s="1"/>
  <c r="AR5" i="6" s="1"/>
  <c r="AR5" i="7" s="1"/>
  <c r="AR5" i="8" s="1"/>
  <c r="AR12" i="1"/>
  <c r="AR12" i="2" s="1"/>
  <c r="AR12" i="3" s="1"/>
  <c r="AR12" i="4" s="1"/>
  <c r="AR12" i="5" s="1"/>
  <c r="AR12" i="6" s="1"/>
  <c r="AR12" i="7" s="1"/>
  <c r="AR12" i="8" s="1"/>
  <c r="AS8" i="1"/>
  <c r="AS8" i="2" s="1"/>
  <c r="AS8" i="3" s="1"/>
  <c r="AS8" i="4" s="1"/>
  <c r="AS8" i="5" s="1"/>
  <c r="AS8" i="6" s="1"/>
  <c r="AS8" i="7" s="1"/>
  <c r="AS8" i="8" s="1"/>
  <c r="AT8" i="1"/>
  <c r="AT8" i="2" s="1"/>
  <c r="AT8" i="3" s="1"/>
  <c r="AT8" i="4" s="1"/>
  <c r="AT8" i="5" s="1"/>
  <c r="AT8" i="6" s="1"/>
  <c r="AT8" i="7" s="1"/>
  <c r="AT8" i="8" s="1"/>
  <c r="AU8" i="1"/>
  <c r="AU8" i="2" s="1"/>
  <c r="AU8" i="3" s="1"/>
  <c r="AU8" i="4" s="1"/>
  <c r="AU8" i="5" s="1"/>
  <c r="AU8" i="6" s="1"/>
  <c r="AU8" i="7" s="1"/>
  <c r="AU8" i="8" s="1"/>
  <c r="AV8" i="1"/>
  <c r="AV8" i="2" s="1"/>
  <c r="AV8" i="3" s="1"/>
  <c r="AV8" i="4" s="1"/>
  <c r="AV8" i="5" s="1"/>
  <c r="AV8" i="6" s="1"/>
  <c r="AV8" i="7" s="1"/>
  <c r="AV8" i="8" s="1"/>
  <c r="AW8" i="1"/>
  <c r="AW8" i="2" s="1"/>
  <c r="AW8" i="3" s="1"/>
  <c r="AW8" i="4" s="1"/>
  <c r="AW8" i="5" s="1"/>
  <c r="AW8" i="6" s="1"/>
  <c r="AW8" i="7" s="1"/>
  <c r="AW8" i="8" s="1"/>
  <c r="BF6" i="2"/>
  <c r="BF7" i="2"/>
  <c r="BF8" i="2"/>
  <c r="BF6" i="3"/>
  <c r="BF7" i="3"/>
  <c r="BF8" i="3"/>
  <c r="BF6" i="4"/>
  <c r="BJ6" i="4" s="1"/>
  <c r="BF7" i="4"/>
  <c r="BF8" i="4"/>
  <c r="BF6" i="5"/>
  <c r="BF7" i="5"/>
  <c r="BF8" i="5"/>
  <c r="BF6" i="6"/>
  <c r="BF7" i="6"/>
  <c r="BF8" i="6"/>
  <c r="BF6" i="7"/>
  <c r="BJ6" i="7" s="1"/>
  <c r="BF7" i="7"/>
  <c r="BF8" i="7"/>
  <c r="BF6" i="8"/>
  <c r="BF7" i="8"/>
  <c r="BF8" i="8"/>
  <c r="BF6" i="1"/>
  <c r="BJ6" i="1" s="1"/>
  <c r="BF7" i="1"/>
  <c r="BF8" i="1"/>
  <c r="BE6" i="2"/>
  <c r="BE7" i="2"/>
  <c r="BE8" i="2"/>
  <c r="BE6" i="3"/>
  <c r="BE7" i="3"/>
  <c r="BE8" i="3"/>
  <c r="BE6" i="4"/>
  <c r="BE7" i="4"/>
  <c r="BE8" i="4"/>
  <c r="BE6" i="5"/>
  <c r="BE7" i="5"/>
  <c r="BE8" i="5"/>
  <c r="BE6" i="6"/>
  <c r="BE7" i="6"/>
  <c r="BE8" i="6"/>
  <c r="BE6" i="7"/>
  <c r="BE7" i="7"/>
  <c r="BE8" i="7"/>
  <c r="BE6" i="8"/>
  <c r="BE7" i="8"/>
  <c r="BE8" i="8"/>
  <c r="BE6" i="1"/>
  <c r="BE7" i="1"/>
  <c r="BE8" i="1"/>
  <c r="BD6" i="2"/>
  <c r="BD7" i="2"/>
  <c r="BD8" i="2"/>
  <c r="BD6" i="3"/>
  <c r="BD7" i="3"/>
  <c r="BD8" i="3"/>
  <c r="BD6" i="4"/>
  <c r="BD7" i="4"/>
  <c r="BD8" i="4"/>
  <c r="BD6" i="5"/>
  <c r="BD7" i="5"/>
  <c r="BD8" i="5"/>
  <c r="BD6" i="6"/>
  <c r="BD7" i="6"/>
  <c r="BD8" i="6"/>
  <c r="BD6" i="7"/>
  <c r="BD7" i="7"/>
  <c r="BD8" i="7"/>
  <c r="BD6" i="8"/>
  <c r="BD7" i="8"/>
  <c r="BD8" i="8"/>
  <c r="BD6" i="1"/>
  <c r="BD7" i="1"/>
  <c r="BD8" i="1"/>
  <c r="BF5" i="2"/>
  <c r="BF5" i="3"/>
  <c r="BF5" i="4"/>
  <c r="BF5" i="5"/>
  <c r="BF5" i="6"/>
  <c r="BF5" i="7"/>
  <c r="BF5" i="8"/>
  <c r="BF5" i="1"/>
  <c r="BE5" i="2"/>
  <c r="BE5" i="3"/>
  <c r="BE5" i="4"/>
  <c r="BE5" i="5"/>
  <c r="BE5" i="6"/>
  <c r="BE5" i="7"/>
  <c r="BE5" i="8"/>
  <c r="BE5" i="1"/>
  <c r="BD5" i="2"/>
  <c r="BD5" i="3"/>
  <c r="BD5" i="4"/>
  <c r="BD5" i="5"/>
  <c r="BD5" i="6"/>
  <c r="BD5" i="7"/>
  <c r="BD5" i="8"/>
  <c r="BD5" i="1"/>
  <c r="BC6" i="2"/>
  <c r="BC7" i="2"/>
  <c r="BC8" i="2"/>
  <c r="BC6" i="3"/>
  <c r="BC7" i="3"/>
  <c r="BC8" i="3"/>
  <c r="BC6" i="4"/>
  <c r="BC7" i="4"/>
  <c r="BC8" i="4"/>
  <c r="BC6" i="5"/>
  <c r="BC7" i="5"/>
  <c r="BC8" i="5"/>
  <c r="BC6" i="6"/>
  <c r="BC7" i="6"/>
  <c r="BC8" i="6"/>
  <c r="BC6" i="7"/>
  <c r="BC7" i="7"/>
  <c r="BC8" i="7"/>
  <c r="BC6" i="8"/>
  <c r="BC7" i="8"/>
  <c r="BC8" i="8"/>
  <c r="BC6" i="1"/>
  <c r="BC7" i="1"/>
  <c r="BC8" i="1"/>
  <c r="BC5" i="2"/>
  <c r="BC5" i="3"/>
  <c r="BC5" i="4"/>
  <c r="BC5" i="5"/>
  <c r="BC5" i="6"/>
  <c r="BC5" i="7"/>
  <c r="BC5" i="8"/>
  <c r="BC5" i="1"/>
  <c r="BJ6" i="2" l="1"/>
  <c r="AZ9" i="1"/>
  <c r="AZ9" i="2" s="1"/>
  <c r="AZ9" i="3" s="1"/>
  <c r="AZ9" i="4" s="1"/>
  <c r="AZ9" i="5" s="1"/>
  <c r="AZ9" i="6" s="1"/>
  <c r="AZ9" i="7" s="1"/>
  <c r="AZ9" i="8" s="1"/>
  <c r="AZ11" i="1"/>
  <c r="AZ11" i="2" s="1"/>
  <c r="AZ11" i="3" s="1"/>
  <c r="AZ11" i="4" s="1"/>
  <c r="AZ11" i="5" s="1"/>
  <c r="AZ11" i="6" s="1"/>
  <c r="AZ11" i="7" s="1"/>
  <c r="AZ11" i="8" s="1"/>
  <c r="AZ8" i="1"/>
  <c r="AZ8" i="2" s="1"/>
  <c r="AZ8" i="3" s="1"/>
  <c r="AZ8" i="4" s="1"/>
  <c r="AZ8" i="5" s="1"/>
  <c r="AZ8" i="6" s="1"/>
  <c r="AZ8" i="7" s="1"/>
  <c r="AZ8" i="8" s="1"/>
  <c r="AZ6" i="1"/>
  <c r="AZ6" i="2" s="1"/>
  <c r="AZ6" i="3" s="1"/>
  <c r="AZ6" i="4" s="1"/>
  <c r="AZ6" i="5" s="1"/>
  <c r="AZ6" i="6" s="1"/>
  <c r="AZ6" i="7" s="1"/>
  <c r="AZ6" i="8" s="1"/>
  <c r="AZ10" i="1"/>
  <c r="AZ10" i="2" s="1"/>
  <c r="AZ10" i="3" s="1"/>
  <c r="AZ10" i="4" s="1"/>
  <c r="AZ10" i="5" s="1"/>
  <c r="AZ10" i="6" s="1"/>
  <c r="AZ10" i="7" s="1"/>
  <c r="AZ10" i="8" s="1"/>
  <c r="AZ7" i="1"/>
  <c r="AZ7" i="2" s="1"/>
  <c r="AZ7" i="3" s="1"/>
  <c r="AZ7" i="4" s="1"/>
  <c r="AZ7" i="5" s="1"/>
  <c r="AZ7" i="6" s="1"/>
  <c r="AZ7" i="7" s="1"/>
  <c r="AZ7" i="8" s="1"/>
  <c r="AZ12" i="1"/>
  <c r="AZ12" i="2" s="1"/>
  <c r="AZ12" i="3" s="1"/>
  <c r="AZ12" i="4" s="1"/>
  <c r="AZ12" i="5" s="1"/>
  <c r="AZ12" i="6" s="1"/>
  <c r="AZ12" i="7" s="1"/>
  <c r="AZ12" i="8" s="1"/>
  <c r="AZ5" i="1"/>
  <c r="AZ5" i="2" s="1"/>
  <c r="AZ5" i="3" s="1"/>
  <c r="AZ5" i="4" s="1"/>
  <c r="AZ5" i="5" s="1"/>
  <c r="AZ5" i="6" s="1"/>
  <c r="AZ5" i="7" s="1"/>
  <c r="AZ5" i="8" s="1"/>
  <c r="BJ6" i="5"/>
  <c r="BJ6" i="8"/>
  <c r="BJ6" i="6"/>
  <c r="AY9" i="1"/>
  <c r="AY9" i="2" s="1"/>
  <c r="AY9" i="3" s="1"/>
  <c r="AY9" i="4" s="1"/>
  <c r="AY9" i="5" s="1"/>
  <c r="AY9" i="6" s="1"/>
  <c r="AY9" i="7" s="1"/>
  <c r="AY9" i="8" s="1"/>
  <c r="AY7" i="1"/>
  <c r="AY7" i="2" s="1"/>
  <c r="AY7" i="3" s="1"/>
  <c r="AY7" i="4" s="1"/>
  <c r="AY7" i="5" s="1"/>
  <c r="AY7" i="6" s="1"/>
  <c r="AY7" i="7" s="1"/>
  <c r="AY7" i="8" s="1"/>
  <c r="AY8" i="1"/>
  <c r="AY8" i="2" s="1"/>
  <c r="AY8" i="3" s="1"/>
  <c r="AY8" i="4" s="1"/>
  <c r="AY8" i="5" s="1"/>
  <c r="AY8" i="6" s="1"/>
  <c r="AY8" i="7" s="1"/>
  <c r="AY8" i="8" s="1"/>
  <c r="AY5" i="1"/>
  <c r="AY5" i="2" s="1"/>
  <c r="AY5" i="3" s="1"/>
  <c r="AY5" i="4" s="1"/>
  <c r="AY5" i="5" s="1"/>
  <c r="AY5" i="6" s="1"/>
  <c r="AY5" i="7" s="1"/>
  <c r="AY5" i="8" s="1"/>
  <c r="AY6" i="1"/>
  <c r="AY6" i="2" s="1"/>
  <c r="AY6" i="3" s="1"/>
  <c r="AY6" i="4" s="1"/>
  <c r="AY6" i="5" s="1"/>
  <c r="AY6" i="6" s="1"/>
  <c r="AY6" i="7" s="1"/>
  <c r="AY6" i="8" s="1"/>
  <c r="AY10" i="1"/>
  <c r="AY10" i="2" s="1"/>
  <c r="AY10" i="3" s="1"/>
  <c r="AY10" i="4" s="1"/>
  <c r="AY10" i="5" s="1"/>
  <c r="AY10" i="6" s="1"/>
  <c r="AY10" i="7" s="1"/>
  <c r="AY10" i="8" s="1"/>
  <c r="AY11" i="1"/>
  <c r="AY11" i="2" s="1"/>
  <c r="AY11" i="3" s="1"/>
  <c r="AY11" i="4" s="1"/>
  <c r="AY11" i="5" s="1"/>
  <c r="AY11" i="6" s="1"/>
  <c r="AY11" i="7" s="1"/>
  <c r="AY11" i="8" s="1"/>
  <c r="AY12" i="1"/>
  <c r="AY12" i="2" s="1"/>
  <c r="AY12" i="3" s="1"/>
  <c r="AY12" i="4" s="1"/>
  <c r="AY12" i="5" s="1"/>
  <c r="AY12" i="6" s="1"/>
  <c r="AY12" i="7" s="1"/>
  <c r="AY12" i="8" s="1"/>
  <c r="BJ5" i="2"/>
  <c r="BJ5" i="3"/>
  <c r="BJ5" i="4"/>
  <c r="BJ5" i="5"/>
  <c r="BJ5" i="6"/>
  <c r="BJ5" i="7"/>
  <c r="BJ5" i="8"/>
  <c r="BJ5" i="1"/>
  <c r="BI5" i="2"/>
  <c r="BI5" i="3"/>
  <c r="BI5" i="4"/>
  <c r="BI5" i="5"/>
  <c r="BI5" i="6"/>
  <c r="BI5" i="7"/>
  <c r="BI5" i="8"/>
  <c r="BI5" i="1"/>
  <c r="AX6" i="2"/>
  <c r="AX7" i="2"/>
  <c r="AX8" i="2"/>
  <c r="AX9" i="2"/>
  <c r="AX10" i="2"/>
  <c r="AX11" i="2"/>
  <c r="AX12" i="2"/>
  <c r="AX6" i="3"/>
  <c r="AX7" i="3"/>
  <c r="AX8" i="3"/>
  <c r="AX9" i="3"/>
  <c r="AX10" i="3"/>
  <c r="AX11" i="3"/>
  <c r="AX12" i="3"/>
  <c r="AX6" i="4"/>
  <c r="AX7" i="4"/>
  <c r="AX8" i="4"/>
  <c r="AX9" i="4"/>
  <c r="AX10" i="4"/>
  <c r="AX11" i="4"/>
  <c r="AX12" i="4"/>
  <c r="AX6" i="5"/>
  <c r="AX7" i="5"/>
  <c r="AX8" i="5"/>
  <c r="AX9" i="5"/>
  <c r="AX10" i="5"/>
  <c r="AX11" i="5"/>
  <c r="AX12" i="5"/>
  <c r="AX6" i="6"/>
  <c r="AX7" i="6"/>
  <c r="AX8" i="6"/>
  <c r="AX9" i="6"/>
  <c r="AX10" i="6"/>
  <c r="AX11" i="6"/>
  <c r="AX12" i="6"/>
  <c r="AX6" i="7"/>
  <c r="AX7" i="7"/>
  <c r="AX8" i="7"/>
  <c r="AX9" i="7"/>
  <c r="AX10" i="7"/>
  <c r="AX11" i="7"/>
  <c r="AX12" i="7"/>
  <c r="AX6" i="8"/>
  <c r="AX7" i="8"/>
  <c r="AX8" i="8"/>
  <c r="AX9" i="8"/>
  <c r="AX10" i="8"/>
  <c r="AX11" i="8"/>
  <c r="AX12" i="8"/>
  <c r="AX6" i="1"/>
  <c r="AX7" i="1"/>
  <c r="AX8" i="1"/>
  <c r="AX9" i="1"/>
  <c r="AX10" i="1"/>
  <c r="AX11" i="1"/>
  <c r="AX12" i="1"/>
  <c r="AX5" i="2"/>
  <c r="AX5" i="3"/>
  <c r="AX5" i="4"/>
  <c r="AX5" i="5"/>
  <c r="AX5" i="6"/>
  <c r="AX5" i="7"/>
  <c r="AX5" i="8"/>
  <c r="AX5" i="1"/>
  <c r="AC13" i="2"/>
  <c r="AC13" i="3"/>
  <c r="AC13" i="4"/>
  <c r="AC13" i="5"/>
  <c r="AC13" i="6"/>
  <c r="AC13" i="7"/>
  <c r="AC13" i="8"/>
  <c r="AC13" i="1"/>
  <c r="AC15" i="1" s="1"/>
  <c r="AC15" i="2" s="1"/>
  <c r="AC15" i="3" s="1"/>
  <c r="AC15" i="4" s="1"/>
  <c r="AC15" i="5" s="1"/>
  <c r="AC15" i="6" s="1"/>
  <c r="AC15" i="7" s="1"/>
  <c r="AC15" i="8" s="1"/>
  <c r="AQ9" i="1" l="1"/>
  <c r="AQ11" i="1"/>
  <c r="AQ8" i="1"/>
  <c r="AQ12" i="1"/>
  <c r="AQ6" i="1"/>
  <c r="AQ10" i="1"/>
  <c r="AQ7" i="1"/>
  <c r="AQ5" i="1"/>
  <c r="BA6" i="1" l="1"/>
  <c r="BB6" i="1" s="1"/>
  <c r="AQ6" i="2"/>
  <c r="BA12" i="1"/>
  <c r="BB12" i="1" s="1"/>
  <c r="AQ12" i="2"/>
  <c r="BA7" i="1"/>
  <c r="BB7" i="1" s="1"/>
  <c r="AQ7" i="2"/>
  <c r="BA8" i="1"/>
  <c r="BB8" i="1" s="1"/>
  <c r="AQ8" i="2"/>
  <c r="BA9" i="1"/>
  <c r="BB9" i="1" s="1"/>
  <c r="AQ9" i="2"/>
  <c r="BA5" i="1"/>
  <c r="BB5" i="1" s="1"/>
  <c r="AQ5" i="2"/>
  <c r="BA10" i="1"/>
  <c r="BB10" i="1" s="1"/>
  <c r="AQ10" i="2"/>
  <c r="BA11" i="1"/>
  <c r="BB11" i="1" s="1"/>
  <c r="AQ11" i="2"/>
  <c r="AO8" i="1" l="1"/>
  <c r="AO12" i="1"/>
  <c r="AO6" i="1"/>
  <c r="AO9" i="1"/>
  <c r="AO7" i="1"/>
  <c r="AP9" i="1"/>
  <c r="AI9" i="1" s="1"/>
  <c r="AQ11" i="3"/>
  <c r="BA11" i="2"/>
  <c r="AQ5" i="3"/>
  <c r="BA5" i="2"/>
  <c r="AQ8" i="3"/>
  <c r="BA8" i="2"/>
  <c r="AQ12" i="3"/>
  <c r="BA12" i="2"/>
  <c r="AO5" i="1"/>
  <c r="AO10" i="1"/>
  <c r="AO11" i="1"/>
  <c r="AQ10" i="3"/>
  <c r="BA10" i="2"/>
  <c r="AQ9" i="3"/>
  <c r="BA9" i="2"/>
  <c r="AQ7" i="3"/>
  <c r="BA7" i="2"/>
  <c r="AQ6" i="3"/>
  <c r="BA6" i="2"/>
  <c r="AP10" i="1"/>
  <c r="AI10" i="1" s="1"/>
  <c r="AP11" i="1"/>
  <c r="AI11" i="1" s="1"/>
  <c r="AP8" i="1"/>
  <c r="AI8" i="1" s="1"/>
  <c r="AP6" i="1"/>
  <c r="AI6" i="1" s="1"/>
  <c r="AP7" i="1"/>
  <c r="AI7" i="1" s="1"/>
  <c r="AP12" i="1"/>
  <c r="AI12" i="1" s="1"/>
  <c r="AP5" i="1"/>
  <c r="AI5" i="1" s="1"/>
  <c r="AQ10" i="4" l="1"/>
  <c r="BA10" i="3"/>
  <c r="BB6" i="2"/>
  <c r="AO6" i="2"/>
  <c r="AQ12" i="4"/>
  <c r="BA12" i="3"/>
  <c r="AQ6" i="4"/>
  <c r="BA6" i="3"/>
  <c r="AQ9" i="4"/>
  <c r="BA9" i="3"/>
  <c r="BB8" i="2"/>
  <c r="AO8" i="2"/>
  <c r="BB11" i="2"/>
  <c r="AO11" i="2"/>
  <c r="AQ7" i="4"/>
  <c r="BA7" i="3"/>
  <c r="BB12" i="2"/>
  <c r="AO12" i="2"/>
  <c r="BB5" i="2"/>
  <c r="AO5" i="2"/>
  <c r="BB9" i="2"/>
  <c r="AO9" i="2"/>
  <c r="AQ5" i="4"/>
  <c r="BA5" i="3"/>
  <c r="BB7" i="2"/>
  <c r="AO7" i="2"/>
  <c r="BB10" i="2"/>
  <c r="AO10" i="2"/>
  <c r="AQ8" i="4"/>
  <c r="BA8" i="3"/>
  <c r="AQ11" i="4"/>
  <c r="BA11" i="3"/>
  <c r="R11" i="1"/>
  <c r="R9" i="1"/>
  <c r="BW9" i="1"/>
  <c r="CB9" i="1" s="1"/>
  <c r="BW6" i="1"/>
  <c r="CB6" i="1" s="1"/>
  <c r="BW12" i="1"/>
  <c r="CB12" i="1" s="1"/>
  <c r="BW7" i="1"/>
  <c r="CB7" i="1" s="1"/>
  <c r="R8" i="1"/>
  <c r="BW8" i="1"/>
  <c r="CB8" i="1" s="1"/>
  <c r="R10" i="1"/>
  <c r="BW10" i="1"/>
  <c r="CB10" i="1" s="1"/>
  <c r="R12" i="1"/>
  <c r="BW11" i="1"/>
  <c r="CB11" i="1" s="1"/>
  <c r="R7" i="1"/>
  <c r="R5" i="1"/>
  <c r="BW5" i="1"/>
  <c r="CB5" i="1" s="1"/>
  <c r="R6" i="1"/>
  <c r="AP7" i="2" l="1"/>
  <c r="AI7" i="2" s="1"/>
  <c r="BB8" i="3"/>
  <c r="AO8" i="3"/>
  <c r="BB9" i="3"/>
  <c r="AO9" i="3"/>
  <c r="BB12" i="3"/>
  <c r="AO12" i="3"/>
  <c r="BB10" i="3"/>
  <c r="AO10" i="3"/>
  <c r="AQ11" i="5"/>
  <c r="BA11" i="4"/>
  <c r="AP10" i="2"/>
  <c r="AI10" i="2" s="1"/>
  <c r="AQ5" i="5"/>
  <c r="BA5" i="4"/>
  <c r="AP5" i="2"/>
  <c r="AI5" i="2" s="1"/>
  <c r="AQ7" i="5"/>
  <c r="BA7" i="4"/>
  <c r="AP8" i="2"/>
  <c r="AI8" i="2" s="1"/>
  <c r="AQ6" i="5"/>
  <c r="BA6" i="4"/>
  <c r="AP6" i="2"/>
  <c r="AI6" i="2" s="1"/>
  <c r="AQ8" i="5"/>
  <c r="BA8" i="4"/>
  <c r="AP9" i="2"/>
  <c r="AI9" i="2" s="1"/>
  <c r="AP12" i="2"/>
  <c r="AI12" i="2" s="1"/>
  <c r="AP11" i="2"/>
  <c r="AI11" i="2" s="1"/>
  <c r="AQ9" i="5"/>
  <c r="BA9" i="4"/>
  <c r="AQ12" i="5"/>
  <c r="BA12" i="4"/>
  <c r="AQ10" i="5"/>
  <c r="BA10" i="4"/>
  <c r="BB11" i="3"/>
  <c r="AO11" i="3"/>
  <c r="BB5" i="3"/>
  <c r="AO5" i="3"/>
  <c r="BB7" i="3"/>
  <c r="AO7" i="3"/>
  <c r="BB6" i="3"/>
  <c r="AO6" i="3"/>
  <c r="CC6" i="1"/>
  <c r="CC11" i="1"/>
  <c r="CC5" i="1"/>
  <c r="AD12" i="1"/>
  <c r="Z12" i="1"/>
  <c r="AG12" i="1"/>
  <c r="AC12" i="1"/>
  <c r="Y12" i="1"/>
  <c r="AF12" i="1"/>
  <c r="AB12" i="1"/>
  <c r="X12" i="1"/>
  <c r="AE12" i="1"/>
  <c r="AA12" i="1"/>
  <c r="AF8" i="1"/>
  <c r="AB8" i="1"/>
  <c r="X8" i="1"/>
  <c r="AE8" i="1"/>
  <c r="AA8" i="1"/>
  <c r="AG8" i="1"/>
  <c r="AC8" i="1"/>
  <c r="Y8" i="1"/>
  <c r="AD8" i="1"/>
  <c r="Z8" i="1"/>
  <c r="CC9" i="1"/>
  <c r="W10" i="1" s="1"/>
  <c r="AE5" i="1"/>
  <c r="AA5" i="1"/>
  <c r="AD5" i="1"/>
  <c r="Z5" i="1"/>
  <c r="AG5" i="1"/>
  <c r="AC5" i="1"/>
  <c r="Y5" i="1"/>
  <c r="AB5" i="1"/>
  <c r="AF5" i="1"/>
  <c r="X5" i="1"/>
  <c r="CC10" i="1"/>
  <c r="CC7" i="1"/>
  <c r="AE9" i="1"/>
  <c r="Y9" i="1"/>
  <c r="AF9" i="1"/>
  <c r="AC9" i="1"/>
  <c r="X9" i="1"/>
  <c r="AA9" i="1"/>
  <c r="AB9" i="1"/>
  <c r="Z9" i="1"/>
  <c r="AD9" i="1"/>
  <c r="AG9" i="1"/>
  <c r="AF6" i="1"/>
  <c r="AB6" i="1"/>
  <c r="X6" i="1"/>
  <c r="AE6" i="1"/>
  <c r="AA6" i="1"/>
  <c r="AD6" i="1"/>
  <c r="Y6" i="1"/>
  <c r="Z6" i="1"/>
  <c r="AG6" i="1"/>
  <c r="AC6" i="1"/>
  <c r="CC8" i="1"/>
  <c r="AG7" i="1"/>
  <c r="AC7" i="1"/>
  <c r="Y7" i="1"/>
  <c r="AF7" i="1"/>
  <c r="AB7" i="1"/>
  <c r="X7" i="1"/>
  <c r="AE7" i="1"/>
  <c r="AA7" i="1"/>
  <c r="AD7" i="1"/>
  <c r="Z7" i="1"/>
  <c r="AG10" i="1"/>
  <c r="AC10" i="1"/>
  <c r="X10" i="1"/>
  <c r="AF10" i="1"/>
  <c r="AB10" i="1"/>
  <c r="Z10" i="1"/>
  <c r="AD10" i="1"/>
  <c r="Y10" i="1"/>
  <c r="AE10" i="1"/>
  <c r="AA10" i="1"/>
  <c r="CC12" i="1"/>
  <c r="AD11" i="1"/>
  <c r="Z11" i="1"/>
  <c r="AG11" i="1"/>
  <c r="AC11" i="1"/>
  <c r="Y11" i="1"/>
  <c r="AF11" i="1"/>
  <c r="AB11" i="1"/>
  <c r="X11" i="1"/>
  <c r="AA11" i="1"/>
  <c r="AE11" i="1"/>
  <c r="AP7" i="3" l="1"/>
  <c r="AI7" i="3" s="1"/>
  <c r="AP11" i="3"/>
  <c r="AI11" i="3" s="1"/>
  <c r="AQ5" i="6"/>
  <c r="BA5" i="5"/>
  <c r="BB10" i="4"/>
  <c r="AO10" i="4"/>
  <c r="BB9" i="4"/>
  <c r="AO9" i="4"/>
  <c r="BB6" i="4"/>
  <c r="AO6" i="4"/>
  <c r="AP6" i="3"/>
  <c r="AI6" i="3" s="1"/>
  <c r="AP9" i="3"/>
  <c r="AI9" i="3" s="1"/>
  <c r="AP5" i="3"/>
  <c r="AI5" i="3" s="1"/>
  <c r="AQ10" i="6"/>
  <c r="BA10" i="5"/>
  <c r="AQ9" i="6"/>
  <c r="BA9" i="5"/>
  <c r="BB8" i="4"/>
  <c r="AO8" i="4"/>
  <c r="AQ6" i="6"/>
  <c r="BA6" i="5"/>
  <c r="BW6" i="2"/>
  <c r="CB6" i="2" s="1"/>
  <c r="R12" i="2"/>
  <c r="BW12" i="2"/>
  <c r="CB12" i="2" s="1"/>
  <c r="R9" i="2"/>
  <c r="BW10" i="2"/>
  <c r="CB10" i="2" s="1"/>
  <c r="BW7" i="2"/>
  <c r="CB7" i="2" s="1"/>
  <c r="R6" i="2"/>
  <c r="R10" i="2"/>
  <c r="R7" i="2"/>
  <c r="R11" i="2"/>
  <c r="R5" i="2"/>
  <c r="BW8" i="2"/>
  <c r="CB8" i="2" s="1"/>
  <c r="BW5" i="2"/>
  <c r="CB5" i="2" s="1"/>
  <c r="R8" i="2"/>
  <c r="BW9" i="2"/>
  <c r="CB9" i="2" s="1"/>
  <c r="BW11" i="2"/>
  <c r="CB11" i="2" s="1"/>
  <c r="BB11" i="4"/>
  <c r="AO11" i="4"/>
  <c r="AQ12" i="6"/>
  <c r="BA12" i="5"/>
  <c r="BB7" i="4"/>
  <c r="AO7" i="4"/>
  <c r="AQ7" i="6"/>
  <c r="BA7" i="5"/>
  <c r="AP10" i="3"/>
  <c r="AI10" i="3" s="1"/>
  <c r="BB12" i="4"/>
  <c r="AO12" i="4"/>
  <c r="AQ8" i="6"/>
  <c r="BA8" i="5"/>
  <c r="BB5" i="4"/>
  <c r="AO5" i="4"/>
  <c r="AQ11" i="6"/>
  <c r="BA11" i="5"/>
  <c r="AP12" i="3"/>
  <c r="AI12" i="3" s="1"/>
  <c r="AP8" i="3"/>
  <c r="AI8" i="3" s="1"/>
  <c r="W12" i="1"/>
  <c r="W8" i="1"/>
  <c r="W7" i="1"/>
  <c r="W6" i="1"/>
  <c r="W11" i="1"/>
  <c r="AC17" i="1"/>
  <c r="W9" i="1"/>
  <c r="CC9" i="2" l="1"/>
  <c r="W10" i="2" s="1"/>
  <c r="AP5" i="4"/>
  <c r="AI5" i="4" s="1"/>
  <c r="BW5" i="3"/>
  <c r="CB5" i="3" s="1"/>
  <c r="AQ7" i="7"/>
  <c r="BA7" i="6"/>
  <c r="CC7" i="2"/>
  <c r="AD5" i="2"/>
  <c r="AE5" i="2"/>
  <c r="AB5" i="2"/>
  <c r="Y5" i="2"/>
  <c r="AA5" i="2"/>
  <c r="X5" i="2"/>
  <c r="AG5" i="2"/>
  <c r="AC5" i="2"/>
  <c r="Z5" i="2"/>
  <c r="AF5" i="2"/>
  <c r="AE6" i="2"/>
  <c r="Y6" i="2"/>
  <c r="AC6" i="2"/>
  <c r="Z6" i="2"/>
  <c r="AG6" i="2"/>
  <c r="AD6" i="2"/>
  <c r="AA6" i="2"/>
  <c r="X6" i="2"/>
  <c r="AF6" i="2"/>
  <c r="AB6" i="2"/>
  <c r="AQ9" i="7"/>
  <c r="BA9" i="6"/>
  <c r="AQ5" i="7"/>
  <c r="BA5" i="6"/>
  <c r="BB11" i="5"/>
  <c r="AO11" i="5"/>
  <c r="BB8" i="5"/>
  <c r="AO8" i="5"/>
  <c r="AP7" i="4"/>
  <c r="AI7" i="4" s="1"/>
  <c r="AP11" i="4"/>
  <c r="AI11" i="4" s="1"/>
  <c r="CC5" i="2"/>
  <c r="AF7" i="2"/>
  <c r="AG7" i="2"/>
  <c r="AC7" i="2"/>
  <c r="Y7" i="2"/>
  <c r="AA7" i="2"/>
  <c r="AB7" i="2"/>
  <c r="Z7" i="2"/>
  <c r="AE7" i="2"/>
  <c r="X7" i="2"/>
  <c r="AD7" i="2"/>
  <c r="CC10" i="2"/>
  <c r="W11" i="2" s="1"/>
  <c r="CC6" i="2"/>
  <c r="W7" i="2" s="1"/>
  <c r="AP8" i="4"/>
  <c r="AI8" i="4" s="1"/>
  <c r="AQ10" i="7"/>
  <c r="BA10" i="6"/>
  <c r="AQ12" i="7"/>
  <c r="BA12" i="6"/>
  <c r="CC12" i="2"/>
  <c r="AQ6" i="7"/>
  <c r="BA6" i="6"/>
  <c r="BB5" i="5"/>
  <c r="AO5" i="5"/>
  <c r="AP12" i="4"/>
  <c r="AI12" i="4" s="1"/>
  <c r="AF8" i="2"/>
  <c r="AB8" i="2"/>
  <c r="AA8" i="2"/>
  <c r="Y8" i="2"/>
  <c r="X8" i="2"/>
  <c r="AE8" i="2"/>
  <c r="Z8" i="2"/>
  <c r="AD8" i="2"/>
  <c r="AG8" i="2"/>
  <c r="AC8" i="2"/>
  <c r="AF11" i="2"/>
  <c r="AG11" i="2"/>
  <c r="Y11" i="2"/>
  <c r="AC11" i="2"/>
  <c r="AD11" i="2"/>
  <c r="AA11" i="2"/>
  <c r="Z11" i="2"/>
  <c r="AB11" i="2"/>
  <c r="X11" i="2"/>
  <c r="AE11" i="2"/>
  <c r="AF12" i="2"/>
  <c r="AB12" i="2"/>
  <c r="X12" i="2"/>
  <c r="Z12" i="2"/>
  <c r="AC12" i="2"/>
  <c r="AE12" i="2"/>
  <c r="AA12" i="2"/>
  <c r="AD12" i="2"/>
  <c r="AG12" i="2"/>
  <c r="Y12" i="2"/>
  <c r="BB10" i="5"/>
  <c r="AO10" i="5"/>
  <c r="AP9" i="4"/>
  <c r="AI9" i="4" s="1"/>
  <c r="AQ11" i="7"/>
  <c r="BA11" i="6"/>
  <c r="AQ8" i="7"/>
  <c r="BA8" i="6"/>
  <c r="BB7" i="5"/>
  <c r="AO7" i="5"/>
  <c r="BB12" i="5"/>
  <c r="AO12" i="5"/>
  <c r="CC11" i="2"/>
  <c r="CC8" i="2"/>
  <c r="W9" i="2" s="1"/>
  <c r="W8" i="2"/>
  <c r="AG10" i="2"/>
  <c r="AB10" i="2"/>
  <c r="AA10" i="2"/>
  <c r="AD10" i="2"/>
  <c r="X10" i="2"/>
  <c r="AE10" i="2"/>
  <c r="AF10" i="2"/>
  <c r="AC10" i="2"/>
  <c r="Y10" i="2"/>
  <c r="Z10" i="2"/>
  <c r="AF9" i="2"/>
  <c r="AC9" i="2"/>
  <c r="Z9" i="2"/>
  <c r="AG9" i="2"/>
  <c r="AD9" i="2"/>
  <c r="Y9" i="2"/>
  <c r="AE9" i="2"/>
  <c r="X9" i="2"/>
  <c r="AA9" i="2"/>
  <c r="AB9" i="2"/>
  <c r="BB6" i="5"/>
  <c r="AO6" i="5"/>
  <c r="BB9" i="5"/>
  <c r="AO9" i="5"/>
  <c r="R12" i="3"/>
  <c r="BW12" i="3"/>
  <c r="CB12" i="3" s="1"/>
  <c r="BW8" i="3"/>
  <c r="CB8" i="3" s="1"/>
  <c r="R5" i="3"/>
  <c r="BW9" i="3"/>
  <c r="CB9" i="3" s="1"/>
  <c r="R9" i="3"/>
  <c r="R6" i="3"/>
  <c r="R11" i="3"/>
  <c r="BW10" i="3"/>
  <c r="CB10" i="3" s="1"/>
  <c r="BW6" i="3"/>
  <c r="CB6" i="3" s="1"/>
  <c r="R10" i="3"/>
  <c r="BW11" i="3"/>
  <c r="CB11" i="3" s="1"/>
  <c r="R7" i="3"/>
  <c r="BW7" i="3"/>
  <c r="CB7" i="3" s="1"/>
  <c r="AP6" i="4"/>
  <c r="AI6" i="4" s="1"/>
  <c r="AP10" i="4"/>
  <c r="AI10" i="4" s="1"/>
  <c r="R8" i="3"/>
  <c r="R5" i="4" l="1"/>
  <c r="Z5" i="4" s="1"/>
  <c r="W6" i="2"/>
  <c r="BW5" i="4"/>
  <c r="CB5" i="4" s="1"/>
  <c r="AC17" i="2"/>
  <c r="R11" i="4"/>
  <c r="AC11" i="4" s="1"/>
  <c r="BW9" i="4"/>
  <c r="CB9" i="4" s="1"/>
  <c r="BW7" i="4"/>
  <c r="CB7" i="4" s="1"/>
  <c r="CC11" i="3"/>
  <c r="AP12" i="5"/>
  <c r="AI12" i="5" s="1"/>
  <c r="R6" i="4"/>
  <c r="AE6" i="4" s="1"/>
  <c r="AG11" i="4"/>
  <c r="Z11" i="4"/>
  <c r="BB10" i="6"/>
  <c r="AO10" i="6"/>
  <c r="AP8" i="5"/>
  <c r="AI8" i="5" s="1"/>
  <c r="AG5" i="4"/>
  <c r="AD5" i="4"/>
  <c r="AF5" i="4"/>
  <c r="Y5" i="4"/>
  <c r="AB5" i="4"/>
  <c r="AA5" i="4"/>
  <c r="AC5" i="4"/>
  <c r="X5" i="4"/>
  <c r="AE5" i="4"/>
  <c r="AE10" i="3"/>
  <c r="AB10" i="3"/>
  <c r="AG10" i="3"/>
  <c r="AD10" i="3"/>
  <c r="AA10" i="3"/>
  <c r="AF10" i="3"/>
  <c r="AC10" i="3"/>
  <c r="Z10" i="3"/>
  <c r="X10" i="3"/>
  <c r="Y10" i="3"/>
  <c r="AD6" i="3"/>
  <c r="AE6" i="3"/>
  <c r="AG6" i="3"/>
  <c r="AB6" i="3"/>
  <c r="AC6" i="3"/>
  <c r="X6" i="3"/>
  <c r="Y6" i="3"/>
  <c r="Z6" i="3"/>
  <c r="AA6" i="3"/>
  <c r="AF6" i="3"/>
  <c r="CC8" i="3"/>
  <c r="BB11" i="6"/>
  <c r="AO11" i="6"/>
  <c r="AP10" i="5"/>
  <c r="AI10" i="5" s="1"/>
  <c r="W12" i="2"/>
  <c r="AQ10" i="8"/>
  <c r="BA10" i="8" s="1"/>
  <c r="BA10" i="7"/>
  <c r="R10" i="4"/>
  <c r="BW11" i="4"/>
  <c r="CB11" i="4" s="1"/>
  <c r="R12" i="4"/>
  <c r="BW10" i="4"/>
  <c r="CB10" i="4" s="1"/>
  <c r="BB9" i="6"/>
  <c r="AO9" i="6"/>
  <c r="AE5" i="3"/>
  <c r="AG5" i="3"/>
  <c r="Z5" i="3"/>
  <c r="Y5" i="3"/>
  <c r="AD5" i="3"/>
  <c r="AB5" i="3"/>
  <c r="AA5" i="3"/>
  <c r="AF5" i="3"/>
  <c r="AC5" i="3"/>
  <c r="X5" i="3"/>
  <c r="AQ8" i="8"/>
  <c r="BA8" i="8" s="1"/>
  <c r="BA8" i="7"/>
  <c r="AQ6" i="8"/>
  <c r="BA6" i="8" s="1"/>
  <c r="BA6" i="7"/>
  <c r="AQ5" i="8"/>
  <c r="BA5" i="8" s="1"/>
  <c r="BA5" i="7"/>
  <c r="CC7" i="3"/>
  <c r="CC6" i="3"/>
  <c r="AF9" i="3"/>
  <c r="AG9" i="3"/>
  <c r="AE9" i="3"/>
  <c r="AD9" i="3"/>
  <c r="AA9" i="3"/>
  <c r="AB9" i="3"/>
  <c r="X9" i="3"/>
  <c r="AC9" i="3"/>
  <c r="Z9" i="3"/>
  <c r="Y9" i="3"/>
  <c r="CC12" i="3"/>
  <c r="AP7" i="5"/>
  <c r="AI7" i="5" s="1"/>
  <c r="AQ11" i="8"/>
  <c r="BA11" i="8" s="1"/>
  <c r="BA11" i="7"/>
  <c r="AP9" i="5"/>
  <c r="AI9" i="5" s="1"/>
  <c r="AP5" i="5"/>
  <c r="AI5" i="5" s="1"/>
  <c r="BB12" i="6"/>
  <c r="AO12" i="6"/>
  <c r="AP11" i="5"/>
  <c r="AI11" i="5" s="1"/>
  <c r="R9" i="4"/>
  <c r="BW12" i="4"/>
  <c r="CB12" i="4" s="1"/>
  <c r="R7" i="4"/>
  <c r="BW6" i="4"/>
  <c r="CB6" i="4" s="1"/>
  <c r="AQ9" i="8"/>
  <c r="BA9" i="8" s="1"/>
  <c r="BA9" i="7"/>
  <c r="BB7" i="6"/>
  <c r="AO7" i="6"/>
  <c r="AA11" i="3"/>
  <c r="AB11" i="3"/>
  <c r="AE11" i="3"/>
  <c r="AF11" i="3"/>
  <c r="Y11" i="3"/>
  <c r="AC11" i="3"/>
  <c r="AG11" i="3"/>
  <c r="X11" i="3"/>
  <c r="Z11" i="3"/>
  <c r="AD11" i="3"/>
  <c r="AD8" i="3"/>
  <c r="X8" i="3"/>
  <c r="AF8" i="3"/>
  <c r="Z8" i="3"/>
  <c r="AG8" i="3"/>
  <c r="AC8" i="3"/>
  <c r="AA8" i="3"/>
  <c r="AB8" i="3"/>
  <c r="Y8" i="3"/>
  <c r="AE8" i="3"/>
  <c r="AB7" i="3"/>
  <c r="AD7" i="3"/>
  <c r="Y7" i="3"/>
  <c r="AA7" i="3"/>
  <c r="AE7" i="3"/>
  <c r="AG7" i="3"/>
  <c r="X7" i="3"/>
  <c r="AC7" i="3"/>
  <c r="Z7" i="3"/>
  <c r="AF7" i="3"/>
  <c r="CC10" i="3"/>
  <c r="W11" i="3" s="1"/>
  <c r="CC9" i="3"/>
  <c r="W10" i="3" s="1"/>
  <c r="AG12" i="3"/>
  <c r="X12" i="3"/>
  <c r="Z12" i="3"/>
  <c r="AE12" i="3"/>
  <c r="AD12" i="3"/>
  <c r="AC12" i="3"/>
  <c r="AB12" i="3"/>
  <c r="Y12" i="3"/>
  <c r="AA12" i="3"/>
  <c r="AF12" i="3"/>
  <c r="AP6" i="5"/>
  <c r="AI6" i="5" s="1"/>
  <c r="BB8" i="6"/>
  <c r="AO8" i="6"/>
  <c r="BB6" i="6"/>
  <c r="AO6" i="6"/>
  <c r="AQ12" i="8"/>
  <c r="BA12" i="8" s="1"/>
  <c r="BA12" i="7"/>
  <c r="BB5" i="6"/>
  <c r="AO5" i="6"/>
  <c r="R8" i="4"/>
  <c r="BW8" i="4"/>
  <c r="CB8" i="4" s="1"/>
  <c r="CC5" i="3"/>
  <c r="AQ7" i="8"/>
  <c r="BA7" i="8" s="1"/>
  <c r="BA7" i="7"/>
  <c r="AD6" i="4" l="1"/>
  <c r="AF6" i="4"/>
  <c r="AC6" i="4"/>
  <c r="W8" i="3"/>
  <c r="Z6" i="4"/>
  <c r="AG6" i="4"/>
  <c r="W9" i="3"/>
  <c r="W6" i="3"/>
  <c r="W7" i="3"/>
  <c r="AB6" i="4"/>
  <c r="AC17" i="3"/>
  <c r="X11" i="4"/>
  <c r="AD11" i="4"/>
  <c r="AA11" i="4"/>
  <c r="W12" i="3"/>
  <c r="AB11" i="4"/>
  <c r="Y11" i="4"/>
  <c r="AE11" i="4"/>
  <c r="AF11" i="4"/>
  <c r="X6" i="4"/>
  <c r="Y6" i="4"/>
  <c r="AA6" i="4"/>
  <c r="CC5" i="4"/>
  <c r="CC11" i="4"/>
  <c r="AP8" i="6"/>
  <c r="AI8" i="6" s="1"/>
  <c r="BB7" i="8"/>
  <c r="AO7" i="8"/>
  <c r="AG9" i="4"/>
  <c r="AD9" i="4"/>
  <c r="AC9" i="4"/>
  <c r="Y9" i="4"/>
  <c r="AA9" i="4"/>
  <c r="AB9" i="4"/>
  <c r="Z9" i="4"/>
  <c r="X9" i="4"/>
  <c r="AE9" i="4"/>
  <c r="AF9" i="4"/>
  <c r="BB8" i="7"/>
  <c r="AO8" i="7"/>
  <c r="CC6" i="4"/>
  <c r="BB5" i="8"/>
  <c r="AO5" i="8"/>
  <c r="BB8" i="8"/>
  <c r="AO8" i="8"/>
  <c r="AP9" i="6"/>
  <c r="AI9" i="6" s="1"/>
  <c r="AF10" i="4"/>
  <c r="AG10" i="4"/>
  <c r="Z10" i="4"/>
  <c r="AB10" i="4"/>
  <c r="AE10" i="4"/>
  <c r="AC10" i="4"/>
  <c r="AD10" i="4"/>
  <c r="Y10" i="4"/>
  <c r="AA10" i="4"/>
  <c r="X10" i="4"/>
  <c r="AP10" i="6"/>
  <c r="AI10" i="6" s="1"/>
  <c r="BB9" i="8"/>
  <c r="AO9" i="8"/>
  <c r="CC8" i="4"/>
  <c r="AP5" i="6"/>
  <c r="AI5" i="6" s="1"/>
  <c r="AP6" i="6"/>
  <c r="AI6" i="6" s="1"/>
  <c r="AP7" i="6"/>
  <c r="AI7" i="6" s="1"/>
  <c r="AE7" i="4"/>
  <c r="AF7" i="4"/>
  <c r="AC7" i="4"/>
  <c r="AD7" i="4"/>
  <c r="X7" i="4"/>
  <c r="Y7" i="4"/>
  <c r="AA7" i="4"/>
  <c r="AB7" i="4"/>
  <c r="Z7" i="4"/>
  <c r="AG7" i="4"/>
  <c r="BB11" i="7"/>
  <c r="AO11" i="7"/>
  <c r="BB6" i="7"/>
  <c r="AO6" i="7"/>
  <c r="CC10" i="4"/>
  <c r="W11" i="4" s="1"/>
  <c r="BB10" i="7"/>
  <c r="AO10" i="7"/>
  <c r="CC7" i="4"/>
  <c r="BB12" i="8"/>
  <c r="AO12" i="8"/>
  <c r="BW6" i="5"/>
  <c r="CB6" i="5" s="1"/>
  <c r="R6" i="5"/>
  <c r="R5" i="5"/>
  <c r="BW5" i="5"/>
  <c r="CB5" i="5" s="1"/>
  <c r="BW7" i="5"/>
  <c r="CB7" i="5" s="1"/>
  <c r="BW9" i="5"/>
  <c r="CB9" i="5" s="1"/>
  <c r="BW11" i="5"/>
  <c r="CB11" i="5" s="1"/>
  <c r="R8" i="5"/>
  <c r="R11" i="5"/>
  <c r="BW8" i="5"/>
  <c r="CB8" i="5" s="1"/>
  <c r="R7" i="5"/>
  <c r="R10" i="5"/>
  <c r="R12" i="5"/>
  <c r="R9" i="5"/>
  <c r="BW12" i="5"/>
  <c r="CB12" i="5" s="1"/>
  <c r="BW10" i="5"/>
  <c r="CB10" i="5" s="1"/>
  <c r="BB5" i="7"/>
  <c r="AO5" i="7"/>
  <c r="BB7" i="7"/>
  <c r="AO7" i="7"/>
  <c r="AF8" i="4"/>
  <c r="AE8" i="4"/>
  <c r="Y8" i="4"/>
  <c r="Z8" i="4"/>
  <c r="AC8" i="4"/>
  <c r="X8" i="4"/>
  <c r="AG8" i="4"/>
  <c r="AA8" i="4"/>
  <c r="AB8" i="4"/>
  <c r="AD8" i="4"/>
  <c r="BB12" i="7"/>
  <c r="AO12" i="7"/>
  <c r="BB9" i="7"/>
  <c r="AO9" i="7"/>
  <c r="CC12" i="4"/>
  <c r="AP12" i="6"/>
  <c r="AI12" i="6" s="1"/>
  <c r="BB11" i="8"/>
  <c r="AO11" i="8"/>
  <c r="CC9" i="4"/>
  <c r="W10" i="4" s="1"/>
  <c r="BB6" i="8"/>
  <c r="AO6" i="8"/>
  <c r="AE12" i="4"/>
  <c r="AB12" i="4"/>
  <c r="AF12" i="4"/>
  <c r="AD12" i="4"/>
  <c r="Z12" i="4"/>
  <c r="AA12" i="4"/>
  <c r="AC12" i="4"/>
  <c r="X12" i="4"/>
  <c r="Y12" i="4"/>
  <c r="AG12" i="4"/>
  <c r="BB10" i="8"/>
  <c r="AO10" i="8"/>
  <c r="AP11" i="6"/>
  <c r="AI11" i="6" s="1"/>
  <c r="W12" i="4" l="1"/>
  <c r="W8" i="4"/>
  <c r="W9" i="4"/>
  <c r="AC17" i="4"/>
  <c r="W7" i="4"/>
  <c r="W6" i="4"/>
  <c r="AP10" i="8"/>
  <c r="AI10" i="8" s="1"/>
  <c r="CC10" i="5"/>
  <c r="W11" i="5" s="1"/>
  <c r="CC5" i="5"/>
  <c r="AP10" i="7"/>
  <c r="AI10" i="7" s="1"/>
  <c r="AD8" i="5"/>
  <c r="Z8" i="5"/>
  <c r="AF8" i="5"/>
  <c r="AA8" i="5"/>
  <c r="AG8" i="5"/>
  <c r="AB8" i="5"/>
  <c r="AE8" i="5"/>
  <c r="Y8" i="5"/>
  <c r="AC8" i="5"/>
  <c r="X8" i="5"/>
  <c r="AP12" i="7"/>
  <c r="AI12" i="7" s="1"/>
  <c r="CC12" i="5"/>
  <c r="AE7" i="5"/>
  <c r="AC7" i="5"/>
  <c r="Y7" i="5"/>
  <c r="X7" i="5"/>
  <c r="Z7" i="5"/>
  <c r="AF7" i="5"/>
  <c r="AB7" i="5"/>
  <c r="AD7" i="5"/>
  <c r="AG7" i="5"/>
  <c r="AA7" i="5"/>
  <c r="CC11" i="5"/>
  <c r="AF5" i="5"/>
  <c r="AB5" i="5"/>
  <c r="X5" i="5"/>
  <c r="AE5" i="5"/>
  <c r="Z5" i="5"/>
  <c r="AG5" i="5"/>
  <c r="AD5" i="5"/>
  <c r="Y5" i="5"/>
  <c r="AC5" i="5"/>
  <c r="AA5" i="5"/>
  <c r="AP12" i="8"/>
  <c r="AI12" i="8" s="1"/>
  <c r="AP11" i="7"/>
  <c r="AI11" i="7" s="1"/>
  <c r="AP8" i="8"/>
  <c r="AI8" i="8" s="1"/>
  <c r="AP11" i="8"/>
  <c r="AI11" i="8" s="1"/>
  <c r="AF9" i="5"/>
  <c r="AG9" i="5"/>
  <c r="X9" i="5"/>
  <c r="Z9" i="5"/>
  <c r="AB9" i="5"/>
  <c r="AE9" i="5"/>
  <c r="AA9" i="5"/>
  <c r="AC9" i="5"/>
  <c r="AD9" i="5"/>
  <c r="Y9" i="5"/>
  <c r="CC8" i="5"/>
  <c r="CC9" i="5"/>
  <c r="W10" i="5" s="1"/>
  <c r="AE6" i="5"/>
  <c r="AA6" i="5"/>
  <c r="AF6" i="5"/>
  <c r="Y6" i="5"/>
  <c r="Z6" i="5"/>
  <c r="AG6" i="5"/>
  <c r="AD6" i="5"/>
  <c r="X6" i="5"/>
  <c r="AC6" i="5"/>
  <c r="AB6" i="5"/>
  <c r="R9" i="6"/>
  <c r="BW7" i="6"/>
  <c r="CB7" i="6" s="1"/>
  <c r="R11" i="6"/>
  <c r="BW6" i="6"/>
  <c r="CB6" i="6" s="1"/>
  <c r="BW8" i="6"/>
  <c r="CB8" i="6" s="1"/>
  <c r="BW5" i="6"/>
  <c r="CB5" i="6" s="1"/>
  <c r="R5" i="6"/>
  <c r="R8" i="6"/>
  <c r="R10" i="6"/>
  <c r="BW9" i="6"/>
  <c r="CB9" i="6" s="1"/>
  <c r="BW11" i="6"/>
  <c r="CB11" i="6" s="1"/>
  <c r="BW10" i="6"/>
  <c r="CB10" i="6" s="1"/>
  <c r="R6" i="6"/>
  <c r="R12" i="6"/>
  <c r="R7" i="6"/>
  <c r="BW12" i="6"/>
  <c r="CB12" i="6" s="1"/>
  <c r="AF10" i="5"/>
  <c r="AC10" i="5"/>
  <c r="Z10" i="5"/>
  <c r="AG10" i="5"/>
  <c r="AA10" i="5"/>
  <c r="X10" i="5"/>
  <c r="AD10" i="5"/>
  <c r="Y10" i="5"/>
  <c r="AE10" i="5"/>
  <c r="AB10" i="5"/>
  <c r="AP6" i="8"/>
  <c r="AI6" i="8" s="1"/>
  <c r="AP9" i="7"/>
  <c r="AI9" i="7" s="1"/>
  <c r="AP7" i="7"/>
  <c r="AI7" i="7" s="1"/>
  <c r="AP5" i="7"/>
  <c r="AI5" i="7" s="1"/>
  <c r="AF12" i="5"/>
  <c r="AD12" i="5"/>
  <c r="AG12" i="5"/>
  <c r="AE12" i="5"/>
  <c r="AC12" i="5"/>
  <c r="AA12" i="5"/>
  <c r="X12" i="5"/>
  <c r="Y12" i="5"/>
  <c r="Z12" i="5"/>
  <c r="AB12" i="5"/>
  <c r="AG11" i="5"/>
  <c r="AD11" i="5"/>
  <c r="Z11" i="5"/>
  <c r="AA11" i="5"/>
  <c r="AF11" i="5"/>
  <c r="Y11" i="5"/>
  <c r="X11" i="5"/>
  <c r="AB11" i="5"/>
  <c r="AE11" i="5"/>
  <c r="AC11" i="5"/>
  <c r="CC7" i="5"/>
  <c r="CC6" i="5"/>
  <c r="AP6" i="7"/>
  <c r="AI6" i="7" s="1"/>
  <c r="AP9" i="8"/>
  <c r="AI9" i="8" s="1"/>
  <c r="AP5" i="8"/>
  <c r="AI5" i="8" s="1"/>
  <c r="AP8" i="7"/>
  <c r="AI8" i="7" s="1"/>
  <c r="AP7" i="8"/>
  <c r="AI7" i="8" s="1"/>
  <c r="W7" i="5" l="1"/>
  <c r="W9" i="5"/>
  <c r="W12" i="5"/>
  <c r="W8" i="5"/>
  <c r="W6" i="5"/>
  <c r="AC17" i="5"/>
  <c r="CC11" i="6"/>
  <c r="R8" i="8"/>
  <c r="R5" i="8"/>
  <c r="R6" i="8"/>
  <c r="R7" i="8"/>
  <c r="R10" i="8"/>
  <c r="R9" i="8"/>
  <c r="BW12" i="8"/>
  <c r="CB12" i="8" s="1"/>
  <c r="R11" i="8"/>
  <c r="R12" i="8"/>
  <c r="BW11" i="8"/>
  <c r="CB11" i="8" s="1"/>
  <c r="BW5" i="8"/>
  <c r="CB5" i="8" s="1"/>
  <c r="BW10" i="8"/>
  <c r="CB10" i="8" s="1"/>
  <c r="BW6" i="8"/>
  <c r="CB6" i="8" s="1"/>
  <c r="BW7" i="8"/>
  <c r="CB7" i="8" s="1"/>
  <c r="BW9" i="8"/>
  <c r="CB9" i="8" s="1"/>
  <c r="BW8" i="8"/>
  <c r="CB8" i="8" s="1"/>
  <c r="AF7" i="6"/>
  <c r="Y7" i="6"/>
  <c r="Z7" i="6"/>
  <c r="AB7" i="6"/>
  <c r="AE7" i="6"/>
  <c r="AG7" i="6"/>
  <c r="AA7" i="6"/>
  <c r="AD7" i="6"/>
  <c r="X7" i="6"/>
  <c r="AC7" i="6"/>
  <c r="AD11" i="6"/>
  <c r="AB11" i="6"/>
  <c r="Z11" i="6"/>
  <c r="Y11" i="6"/>
  <c r="AF11" i="6"/>
  <c r="AC11" i="6"/>
  <c r="AE11" i="6"/>
  <c r="AG11" i="6"/>
  <c r="AA11" i="6"/>
  <c r="X11" i="6"/>
  <c r="BW9" i="7"/>
  <c r="CB9" i="7" s="1"/>
  <c r="R7" i="7"/>
  <c r="BW5" i="7"/>
  <c r="CB5" i="7" s="1"/>
  <c r="BW6" i="7"/>
  <c r="CB6" i="7" s="1"/>
  <c r="R8" i="7"/>
  <c r="BW7" i="7"/>
  <c r="CB7" i="7" s="1"/>
  <c r="BW10" i="7"/>
  <c r="CB10" i="7" s="1"/>
  <c r="R5" i="7"/>
  <c r="BW12" i="7"/>
  <c r="CB12" i="7" s="1"/>
  <c r="BW8" i="7"/>
  <c r="CB8" i="7" s="1"/>
  <c r="R10" i="7"/>
  <c r="R6" i="7"/>
  <c r="R9" i="7"/>
  <c r="R12" i="7"/>
  <c r="R11" i="7"/>
  <c r="BW11" i="7"/>
  <c r="CB11" i="7" s="1"/>
  <c r="AF12" i="6"/>
  <c r="Y12" i="6"/>
  <c r="AC12" i="6"/>
  <c r="Z12" i="6"/>
  <c r="AE12" i="6"/>
  <c r="X12" i="6"/>
  <c r="AD12" i="6"/>
  <c r="AB12" i="6"/>
  <c r="AG12" i="6"/>
  <c r="AA12" i="6"/>
  <c r="CC9" i="6"/>
  <c r="W10" i="6" s="1"/>
  <c r="CC5" i="6"/>
  <c r="CC7" i="6"/>
  <c r="AF5" i="6"/>
  <c r="AC5" i="6"/>
  <c r="AD5" i="6"/>
  <c r="AA5" i="6"/>
  <c r="Z5" i="6"/>
  <c r="AE5" i="6"/>
  <c r="AB5" i="6"/>
  <c r="AG5" i="6"/>
  <c r="X5" i="6"/>
  <c r="Y5" i="6"/>
  <c r="AD6" i="6"/>
  <c r="Z6" i="6"/>
  <c r="AB6" i="6"/>
  <c r="AF6" i="6"/>
  <c r="AG6" i="6"/>
  <c r="AA6" i="6"/>
  <c r="AC6" i="6"/>
  <c r="AE6" i="6"/>
  <c r="X6" i="6"/>
  <c r="Y6" i="6"/>
  <c r="AF10" i="6"/>
  <c r="AB10" i="6"/>
  <c r="AA10" i="6"/>
  <c r="Z10" i="6"/>
  <c r="AE10" i="6"/>
  <c r="AD10" i="6"/>
  <c r="Y10" i="6"/>
  <c r="AG10" i="6"/>
  <c r="X10" i="6"/>
  <c r="AC10" i="6"/>
  <c r="CC8" i="6"/>
  <c r="W8" i="6"/>
  <c r="AE9" i="6"/>
  <c r="X9" i="6"/>
  <c r="AC9" i="6"/>
  <c r="AF9" i="6"/>
  <c r="Z9" i="6"/>
  <c r="AA9" i="6"/>
  <c r="AB9" i="6"/>
  <c r="Y9" i="6"/>
  <c r="AD9" i="6"/>
  <c r="AG9" i="6"/>
  <c r="CC12" i="6"/>
  <c r="CC10" i="6"/>
  <c r="W11" i="6" s="1"/>
  <c r="AF8" i="6"/>
  <c r="Z8" i="6"/>
  <c r="AE8" i="6"/>
  <c r="X8" i="6"/>
  <c r="AG8" i="6"/>
  <c r="AA8" i="6"/>
  <c r="AD8" i="6"/>
  <c r="AB8" i="6"/>
  <c r="AC8" i="6"/>
  <c r="Y8" i="6"/>
  <c r="CC6" i="6"/>
  <c r="W9" i="6" l="1"/>
  <c r="W7" i="6"/>
  <c r="W6" i="6"/>
  <c r="W12" i="6"/>
  <c r="AC17" i="6"/>
  <c r="CC11" i="7"/>
  <c r="AD5" i="7"/>
  <c r="AG5" i="7"/>
  <c r="X5" i="7"/>
  <c r="AE5" i="7"/>
  <c r="Z5" i="7"/>
  <c r="AB5" i="7"/>
  <c r="AF5" i="7"/>
  <c r="Y5" i="7"/>
  <c r="AA5" i="7"/>
  <c r="AC5" i="7"/>
  <c r="CC8" i="8"/>
  <c r="A7" i="9"/>
  <c r="Y7" i="8"/>
  <c r="H7" i="9" s="1"/>
  <c r="AE7" i="8"/>
  <c r="N7" i="9" s="1"/>
  <c r="AF7" i="8"/>
  <c r="O7" i="9" s="1"/>
  <c r="AA7" i="8"/>
  <c r="J7" i="9" s="1"/>
  <c r="AG7" i="8"/>
  <c r="P7" i="9" s="1"/>
  <c r="AB7" i="8"/>
  <c r="K7" i="9" s="1"/>
  <c r="AD7" i="8"/>
  <c r="M7" i="9" s="1"/>
  <c r="AC7" i="8"/>
  <c r="L7" i="9" s="1"/>
  <c r="X7" i="8"/>
  <c r="G7" i="9" s="1"/>
  <c r="Z7" i="8"/>
  <c r="I7" i="9" s="1"/>
  <c r="AF11" i="7"/>
  <c r="X11" i="7"/>
  <c r="AE11" i="7"/>
  <c r="AB11" i="7"/>
  <c r="AC11" i="7"/>
  <c r="AG11" i="7"/>
  <c r="AD11" i="7"/>
  <c r="Z11" i="7"/>
  <c r="AA11" i="7"/>
  <c r="Y11" i="7"/>
  <c r="AG10" i="7"/>
  <c r="AF10" i="7"/>
  <c r="AA10" i="7"/>
  <c r="AB10" i="7"/>
  <c r="AC10" i="7"/>
  <c r="AE10" i="7"/>
  <c r="Z10" i="7"/>
  <c r="AD10" i="7"/>
  <c r="Y10" i="7"/>
  <c r="X10" i="7"/>
  <c r="CC10" i="7"/>
  <c r="W11" i="7" s="1"/>
  <c r="CC5" i="7"/>
  <c r="CC9" i="8"/>
  <c r="W10" i="8" s="1"/>
  <c r="F10" i="9" s="1"/>
  <c r="CC5" i="8"/>
  <c r="CC12" i="8"/>
  <c r="A6" i="9"/>
  <c r="AB6" i="8"/>
  <c r="K6" i="9" s="1"/>
  <c r="AA6" i="8"/>
  <c r="J6" i="9" s="1"/>
  <c r="AC6" i="8"/>
  <c r="L6" i="9" s="1"/>
  <c r="X6" i="8"/>
  <c r="G6" i="9" s="1"/>
  <c r="Z6" i="8"/>
  <c r="I6" i="9" s="1"/>
  <c r="AG6" i="8"/>
  <c r="P6" i="9" s="1"/>
  <c r="AF6" i="8"/>
  <c r="O6" i="9" s="1"/>
  <c r="AD6" i="8"/>
  <c r="M6" i="9" s="1"/>
  <c r="Y6" i="8"/>
  <c r="H6" i="9" s="1"/>
  <c r="AE6" i="8"/>
  <c r="N6" i="9" s="1"/>
  <c r="AF6" i="7"/>
  <c r="AB6" i="7"/>
  <c r="X6" i="7"/>
  <c r="Z6" i="7"/>
  <c r="AC6" i="7"/>
  <c r="AE6" i="7"/>
  <c r="AA6" i="7"/>
  <c r="AD6" i="7"/>
  <c r="AG6" i="7"/>
  <c r="Y6" i="7"/>
  <c r="CC10" i="8"/>
  <c r="W11" i="8" s="1"/>
  <c r="F11" i="9" s="1"/>
  <c r="AG12" i="7"/>
  <c r="Z12" i="7"/>
  <c r="AB12" i="7"/>
  <c r="X12" i="7"/>
  <c r="AD12" i="7"/>
  <c r="Y12" i="7"/>
  <c r="AA12" i="7"/>
  <c r="AF12" i="7"/>
  <c r="AE12" i="7"/>
  <c r="AC12" i="7"/>
  <c r="CC8" i="7"/>
  <c r="CC7" i="7"/>
  <c r="W8" i="7" s="1"/>
  <c r="AE7" i="7"/>
  <c r="Z7" i="7"/>
  <c r="AG7" i="7"/>
  <c r="AA7" i="7"/>
  <c r="AC7" i="7"/>
  <c r="AF7" i="7"/>
  <c r="AD7" i="7"/>
  <c r="X7" i="7"/>
  <c r="Y7" i="7"/>
  <c r="AB7" i="7"/>
  <c r="CC7" i="8"/>
  <c r="CC11" i="8"/>
  <c r="A9" i="9"/>
  <c r="Z9" i="8"/>
  <c r="I9" i="9" s="1"/>
  <c r="AF9" i="8"/>
  <c r="O9" i="9" s="1"/>
  <c r="AC9" i="8"/>
  <c r="L9" i="9" s="1"/>
  <c r="X9" i="8"/>
  <c r="G9" i="9" s="1"/>
  <c r="AE9" i="8"/>
  <c r="N9" i="9" s="1"/>
  <c r="AG9" i="8"/>
  <c r="P9" i="9" s="1"/>
  <c r="AB9" i="8"/>
  <c r="K9" i="9" s="1"/>
  <c r="AD9" i="8"/>
  <c r="M9" i="9" s="1"/>
  <c r="Y9" i="8"/>
  <c r="H9" i="9" s="1"/>
  <c r="AA9" i="8"/>
  <c r="J9" i="9" s="1"/>
  <c r="A5" i="9"/>
  <c r="AD5" i="8"/>
  <c r="M5" i="9" s="1"/>
  <c r="Y5" i="8"/>
  <c r="AE5" i="8"/>
  <c r="N5" i="9" s="1"/>
  <c r="AB5" i="8"/>
  <c r="K5" i="9" s="1"/>
  <c r="Z5" i="8"/>
  <c r="I5" i="9" s="1"/>
  <c r="AF5" i="8"/>
  <c r="O5" i="9" s="1"/>
  <c r="AA5" i="8"/>
  <c r="J5" i="9" s="1"/>
  <c r="AG5" i="8"/>
  <c r="P5" i="9" s="1"/>
  <c r="AC5" i="8"/>
  <c r="L5" i="9" s="1"/>
  <c r="X5" i="8"/>
  <c r="G5" i="9" s="1"/>
  <c r="CC6" i="7"/>
  <c r="A11" i="9"/>
  <c r="AA11" i="8"/>
  <c r="J11" i="9" s="1"/>
  <c r="AC11" i="8"/>
  <c r="L11" i="9" s="1"/>
  <c r="AF11" i="8"/>
  <c r="O11" i="9" s="1"/>
  <c r="AB11" i="8"/>
  <c r="K11" i="9" s="1"/>
  <c r="AE11" i="8"/>
  <c r="N11" i="9" s="1"/>
  <c r="AG11" i="8"/>
  <c r="P11" i="9" s="1"/>
  <c r="X11" i="8"/>
  <c r="G11" i="9" s="1"/>
  <c r="Z11" i="8"/>
  <c r="I11" i="9" s="1"/>
  <c r="Y11" i="8"/>
  <c r="H11" i="9" s="1"/>
  <c r="AD11" i="8"/>
  <c r="M11" i="9" s="1"/>
  <c r="AE9" i="7"/>
  <c r="X9" i="7"/>
  <c r="AC9" i="7"/>
  <c r="AA9" i="7"/>
  <c r="AG9" i="7"/>
  <c r="Z9" i="7"/>
  <c r="Y9" i="7"/>
  <c r="AB9" i="7"/>
  <c r="AF9" i="7"/>
  <c r="AD9" i="7"/>
  <c r="CC12" i="7"/>
  <c r="W12" i="7" s="1"/>
  <c r="AF8" i="7"/>
  <c r="AE8" i="7"/>
  <c r="Z8" i="7"/>
  <c r="X8" i="7"/>
  <c r="AB8" i="7"/>
  <c r="Y8" i="7"/>
  <c r="AG8" i="7"/>
  <c r="AC8" i="7"/>
  <c r="AD8" i="7"/>
  <c r="AA8" i="7"/>
  <c r="CC9" i="7"/>
  <c r="W10" i="7" s="1"/>
  <c r="CC6" i="8"/>
  <c r="A12" i="9"/>
  <c r="AC12" i="8"/>
  <c r="L12" i="9" s="1"/>
  <c r="Y12" i="8"/>
  <c r="H12" i="9" s="1"/>
  <c r="AF12" i="8"/>
  <c r="O12" i="9" s="1"/>
  <c r="X12" i="8"/>
  <c r="G12" i="9" s="1"/>
  <c r="Z12" i="8"/>
  <c r="I12" i="9" s="1"/>
  <c r="AE12" i="8"/>
  <c r="N12" i="9" s="1"/>
  <c r="AA12" i="8"/>
  <c r="J12" i="9" s="1"/>
  <c r="AD12" i="8"/>
  <c r="M12" i="9" s="1"/>
  <c r="AB12" i="8"/>
  <c r="K12" i="9" s="1"/>
  <c r="AG12" i="8"/>
  <c r="P12" i="9" s="1"/>
  <c r="A10" i="9"/>
  <c r="AG10" i="8"/>
  <c r="P10" i="9" s="1"/>
  <c r="AB10" i="8"/>
  <c r="K10" i="9" s="1"/>
  <c r="AA10" i="8"/>
  <c r="J10" i="9" s="1"/>
  <c r="AF10" i="8"/>
  <c r="O10" i="9" s="1"/>
  <c r="Y10" i="8"/>
  <c r="H10" i="9" s="1"/>
  <c r="X10" i="8"/>
  <c r="G10" i="9" s="1"/>
  <c r="AD10" i="8"/>
  <c r="M10" i="9" s="1"/>
  <c r="AC10" i="8"/>
  <c r="L10" i="9" s="1"/>
  <c r="Z10" i="8"/>
  <c r="I10" i="9" s="1"/>
  <c r="AE10" i="8"/>
  <c r="N10" i="9" s="1"/>
  <c r="A8" i="9"/>
  <c r="Y8" i="8"/>
  <c r="H8" i="9" s="1"/>
  <c r="AA8" i="8"/>
  <c r="J8" i="9" s="1"/>
  <c r="AE8" i="8"/>
  <c r="N8" i="9" s="1"/>
  <c r="AB8" i="8"/>
  <c r="K8" i="9" s="1"/>
  <c r="AD8" i="8"/>
  <c r="M8" i="9" s="1"/>
  <c r="X8" i="8"/>
  <c r="G8" i="9" s="1"/>
  <c r="Z8" i="8"/>
  <c r="I8" i="9" s="1"/>
  <c r="AG8" i="8"/>
  <c r="P8" i="9" s="1"/>
  <c r="AC8" i="8"/>
  <c r="L8" i="9" s="1"/>
  <c r="AF8" i="8"/>
  <c r="O8" i="9" s="1"/>
  <c r="W9" i="7" l="1"/>
  <c r="W9" i="8"/>
  <c r="F9" i="9" s="1"/>
  <c r="W7" i="8"/>
  <c r="F7" i="9" s="1"/>
  <c r="W12" i="8"/>
  <c r="F12" i="9" s="1"/>
  <c r="W7" i="7"/>
  <c r="W8" i="8"/>
  <c r="F8" i="9" s="1"/>
  <c r="AC17" i="7"/>
  <c r="W6" i="7"/>
  <c r="W6" i="8"/>
  <c r="F6" i="9" s="1"/>
  <c r="H5" i="9"/>
  <c r="AC17" i="8"/>
</calcChain>
</file>

<file path=xl/sharedStrings.xml><?xml version="1.0" encoding="utf-8"?>
<sst xmlns="http://schemas.openxmlformats.org/spreadsheetml/2006/main" count="713" uniqueCount="60">
  <si>
    <t>Equipes</t>
  </si>
  <si>
    <t>Buts</t>
  </si>
  <si>
    <t>Bonus Féminines</t>
  </si>
  <si>
    <t>Bonus Chef équipe</t>
  </si>
  <si>
    <t>Pts</t>
  </si>
  <si>
    <t>Joués</t>
  </si>
  <si>
    <t>Gagnés</t>
  </si>
  <si>
    <t>Perdus</t>
  </si>
  <si>
    <t>Nuls</t>
  </si>
  <si>
    <t>Pour</t>
  </si>
  <si>
    <t>Contre</t>
  </si>
  <si>
    <t>Diff.</t>
  </si>
  <si>
    <t>Bonus F</t>
  </si>
  <si>
    <t>Bonus C.E.</t>
  </si>
  <si>
    <t>%</t>
  </si>
  <si>
    <t>Total des buts de la journée</t>
  </si>
  <si>
    <t>Total des buts du championnat</t>
  </si>
  <si>
    <t>Moyenne générale du championnat</t>
  </si>
  <si>
    <t>Place</t>
  </si>
  <si>
    <t>Rang</t>
  </si>
  <si>
    <t>B F</t>
  </si>
  <si>
    <t>BF</t>
  </si>
  <si>
    <t>B CE</t>
  </si>
  <si>
    <t>J</t>
  </si>
  <si>
    <t>G</t>
  </si>
  <si>
    <t>N</t>
  </si>
  <si>
    <t>T Pts</t>
  </si>
  <si>
    <t>P</t>
  </si>
  <si>
    <t>B +</t>
  </si>
  <si>
    <t>B -</t>
  </si>
  <si>
    <t>Equipe 01</t>
  </si>
  <si>
    <t>Equipe 02</t>
  </si>
  <si>
    <t>Equipe 03</t>
  </si>
  <si>
    <t>Equipe 04</t>
  </si>
  <si>
    <t>Equipe 05</t>
  </si>
  <si>
    <t>Equipe 06</t>
  </si>
  <si>
    <t>Equipe 07</t>
  </si>
  <si>
    <t>Equipe 08</t>
  </si>
  <si>
    <t>Domicile</t>
  </si>
  <si>
    <t>Extérieur</t>
  </si>
  <si>
    <t>R</t>
  </si>
  <si>
    <t>Total Pts</t>
  </si>
  <si>
    <t>Total Points Bonus F</t>
  </si>
  <si>
    <t>Total Points Bonus C.E.</t>
  </si>
  <si>
    <t>CLASSEMENT</t>
  </si>
  <si>
    <t>RESULTATS</t>
  </si>
  <si>
    <t>TERRAIN N° 01</t>
  </si>
  <si>
    <t>TERRAIN N° 02</t>
  </si>
  <si>
    <t>TERRAIN N° 03</t>
  </si>
  <si>
    <t>TERRAIN N° 04</t>
  </si>
  <si>
    <t>TERRAIN N° 05</t>
  </si>
  <si>
    <t>TERRAIN N° 06</t>
  </si>
  <si>
    <t>TERRAIN N° 07</t>
  </si>
  <si>
    <t>TERRAIN N° 08</t>
  </si>
  <si>
    <t>CLASSEMENT FINAL</t>
  </si>
  <si>
    <t>Total Points Bonus féminines</t>
  </si>
  <si>
    <t>Total Points Bonus chef d'équipe</t>
  </si>
  <si>
    <t>Choisir les équipes dans la liste déroulante.</t>
  </si>
  <si>
    <t>Noter le nom des équipes.</t>
  </si>
  <si>
    <t>En cas de bonus, mettre une croix (X) dans la cellule correspondant.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</si>
</sst>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 Black"/>
      <family val="2"/>
    </font>
    <font>
      <sz val="10"/>
      <color rgb="FF0000FF"/>
      <name val="Arial Black"/>
      <family val="2"/>
    </font>
    <font>
      <sz val="16"/>
      <color rgb="FF00B050"/>
      <name val="Arial Black"/>
      <family val="2"/>
    </font>
    <font>
      <b/>
      <sz val="10"/>
      <color rgb="FF0000FF"/>
      <name val="Arial Black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  <font>
      <sz val="10"/>
      <color rgb="FF00B050"/>
      <name val="Arial Black"/>
      <family val="2"/>
    </font>
    <font>
      <sz val="20"/>
      <color theme="1"/>
      <name val="Arial Black"/>
      <family val="2"/>
    </font>
    <font>
      <sz val="20"/>
      <color rgb="FF0000FF"/>
      <name val="Arial Black"/>
      <family val="2"/>
    </font>
    <font>
      <b/>
      <sz val="10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125">
        <bgColor theme="7" tint="0.59999389629810485"/>
      </patternFill>
    </fill>
    <fill>
      <patternFill patternType="darkGray">
        <bgColor theme="0" tint="-0.499984740745262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theme="0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theme="0"/>
      </right>
      <top style="double">
        <color auto="1"/>
      </top>
      <bottom style="double">
        <color auto="1"/>
      </bottom>
      <diagonal/>
    </border>
    <border>
      <left style="thin">
        <color theme="0"/>
      </left>
      <right style="double">
        <color theme="0"/>
      </right>
      <top style="double">
        <color auto="1"/>
      </top>
      <bottom style="double">
        <color auto="1"/>
      </bottom>
      <diagonal/>
    </border>
    <border>
      <left style="thin">
        <color theme="0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theme="0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164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0" fillId="1" borderId="26" xfId="0" applyFont="1" applyFill="1" applyBorder="1" applyAlignment="1">
      <alignment horizontal="center" vertical="center" wrapText="1"/>
    </xf>
    <xf numFmtId="0" fontId="10" fillId="1" borderId="27" xfId="0" applyFont="1" applyFill="1" applyBorder="1" applyAlignment="1">
      <alignment horizontal="center" vertical="center" wrapText="1"/>
    </xf>
    <xf numFmtId="0" fontId="10" fillId="1" borderId="2" xfId="0" applyFont="1" applyFill="1" applyBorder="1" applyAlignment="1">
      <alignment horizontal="center" vertical="center" wrapText="1"/>
    </xf>
    <xf numFmtId="0" fontId="10" fillId="1" borderId="3" xfId="0" applyFont="1" applyFill="1" applyBorder="1" applyAlignment="1">
      <alignment horizontal="center" vertical="center" wrapText="1"/>
    </xf>
    <xf numFmtId="0" fontId="10" fillId="1" borderId="28" xfId="0" applyFont="1" applyFill="1" applyBorder="1" applyAlignment="1">
      <alignment horizontal="center" vertical="center" wrapText="1"/>
    </xf>
    <xf numFmtId="0" fontId="10" fillId="1" borderId="29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3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32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21" fillId="3" borderId="3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left" vertical="center"/>
    </xf>
    <xf numFmtId="0" fontId="18" fillId="4" borderId="26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18" fillId="1" borderId="44" xfId="0" applyFont="1" applyFill="1" applyBorder="1" applyAlignment="1">
      <alignment horizontal="center" vertical="center"/>
    </xf>
    <xf numFmtId="0" fontId="18" fillId="1" borderId="19" xfId="0" applyFont="1" applyFill="1" applyBorder="1" applyAlignment="1">
      <alignment horizontal="center" vertical="center"/>
    </xf>
    <xf numFmtId="0" fontId="18" fillId="1" borderId="45" xfId="0" applyFont="1" applyFill="1" applyBorder="1" applyAlignment="1">
      <alignment horizontal="center" vertical="center"/>
    </xf>
    <xf numFmtId="0" fontId="18" fillId="1" borderId="41" xfId="0" applyFont="1" applyFill="1" applyBorder="1" applyAlignment="1">
      <alignment horizontal="center" vertical="center"/>
    </xf>
    <xf numFmtId="0" fontId="18" fillId="1" borderId="0" xfId="0" applyFont="1" applyFill="1" applyBorder="1" applyAlignment="1">
      <alignment horizontal="center" vertical="center"/>
    </xf>
    <xf numFmtId="0" fontId="18" fillId="1" borderId="46" xfId="0" applyFont="1" applyFill="1" applyBorder="1" applyAlignment="1">
      <alignment horizontal="center" vertical="center"/>
    </xf>
    <xf numFmtId="0" fontId="18" fillId="1" borderId="42" xfId="0" applyFont="1" applyFill="1" applyBorder="1" applyAlignment="1">
      <alignment horizontal="center" vertical="center"/>
    </xf>
    <xf numFmtId="0" fontId="18" fillId="1" borderId="43" xfId="0" applyFont="1" applyFill="1" applyBorder="1" applyAlignment="1">
      <alignment horizontal="center" vertical="center"/>
    </xf>
    <xf numFmtId="0" fontId="18" fillId="1" borderId="47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164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13" fillId="6" borderId="3" xfId="0" applyFont="1" applyFill="1" applyBorder="1" applyAlignment="1">
      <alignment horizontal="center"/>
    </xf>
    <xf numFmtId="2" fontId="11" fillId="1" borderId="3" xfId="0" applyNumberFormat="1" applyFont="1" applyFill="1" applyBorder="1" applyAlignment="1">
      <alignment horizontal="center" vertical="center"/>
    </xf>
    <xf numFmtId="2" fontId="11" fillId="1" borderId="4" xfId="0" applyNumberFormat="1" applyFont="1" applyFill="1" applyBorder="1" applyAlignment="1">
      <alignment horizontal="center" vertical="center"/>
    </xf>
    <xf numFmtId="2" fontId="11" fillId="1" borderId="29" xfId="0" applyNumberFormat="1" applyFont="1" applyFill="1" applyBorder="1" applyAlignment="1">
      <alignment horizontal="center" vertical="center"/>
    </xf>
    <xf numFmtId="2" fontId="11" fillId="1" borderId="30" xfId="0" applyNumberFormat="1" applyFont="1" applyFill="1" applyBorder="1" applyAlignment="1">
      <alignment horizontal="center" vertical="center"/>
    </xf>
    <xf numFmtId="1" fontId="11" fillId="1" borderId="27" xfId="0" applyNumberFormat="1" applyFont="1" applyFill="1" applyBorder="1" applyAlignment="1">
      <alignment horizontal="center" vertical="center"/>
    </xf>
    <xf numFmtId="1" fontId="11" fillId="1" borderId="1" xfId="0" applyNumberFormat="1" applyFont="1" applyFill="1" applyBorder="1" applyAlignment="1">
      <alignment horizontal="center" vertical="center"/>
    </xf>
    <xf numFmtId="1" fontId="11" fillId="1" borderId="3" xfId="0" applyNumberFormat="1" applyFont="1" applyFill="1" applyBorder="1" applyAlignment="1">
      <alignment horizontal="center" vertical="center"/>
    </xf>
    <xf numFmtId="1" fontId="11" fillId="1" borderId="4" xfId="0" applyNumberFormat="1" applyFont="1" applyFill="1" applyBorder="1" applyAlignment="1">
      <alignment horizontal="center" vertical="center"/>
    </xf>
    <xf numFmtId="1" fontId="12" fillId="3" borderId="9" xfId="0" applyNumberFormat="1" applyFont="1" applyFill="1" applyBorder="1" applyAlignment="1">
      <alignment horizontal="center" vertical="center"/>
    </xf>
    <xf numFmtId="1" fontId="16" fillId="3" borderId="7" xfId="0" applyNumberFormat="1" applyFont="1" applyFill="1" applyBorder="1" applyAlignment="1">
      <alignment horizontal="center" vertical="center"/>
    </xf>
    <xf numFmtId="1" fontId="15" fillId="3" borderId="9" xfId="0" applyNumberFormat="1" applyFont="1" applyFill="1" applyBorder="1" applyAlignment="1">
      <alignment horizontal="center" vertical="center"/>
    </xf>
    <xf numFmtId="1" fontId="15" fillId="3" borderId="6" xfId="0" applyNumberFormat="1" applyFont="1" applyFill="1" applyBorder="1" applyAlignment="1">
      <alignment horizontal="center" vertical="center"/>
    </xf>
    <xf numFmtId="1" fontId="15" fillId="3" borderId="7" xfId="0" applyNumberFormat="1" applyFont="1" applyFill="1" applyBorder="1" applyAlignment="1">
      <alignment horizontal="center" vertical="center"/>
    </xf>
    <xf numFmtId="1" fontId="12" fillId="3" borderId="10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5" fillId="3" borderId="10" xfId="0" applyNumberFormat="1" applyFont="1" applyFill="1" applyBorder="1" applyAlignment="1">
      <alignment horizontal="center" vertical="center"/>
    </xf>
    <xf numFmtId="1" fontId="15" fillId="3" borderId="3" xfId="0" applyNumberFormat="1" applyFont="1" applyFill="1" applyBorder="1" applyAlignment="1">
      <alignment horizontal="center" vertical="center"/>
    </xf>
    <xf numFmtId="1" fontId="15" fillId="3" borderId="4" xfId="0" applyNumberFormat="1" applyFont="1" applyFill="1" applyBorder="1" applyAlignment="1">
      <alignment horizontal="center" vertical="center"/>
    </xf>
    <xf numFmtId="1" fontId="12" fillId="3" borderId="35" xfId="0" applyNumberFormat="1" applyFont="1" applyFill="1" applyBorder="1" applyAlignment="1">
      <alignment horizontal="center" vertical="center"/>
    </xf>
    <xf numFmtId="1" fontId="16" fillId="3" borderId="30" xfId="0" applyNumberFormat="1" applyFont="1" applyFill="1" applyBorder="1" applyAlignment="1">
      <alignment horizontal="center" vertical="center"/>
    </xf>
    <xf numFmtId="1" fontId="15" fillId="3" borderId="35" xfId="0" applyNumberFormat="1" applyFont="1" applyFill="1" applyBorder="1" applyAlignment="1">
      <alignment horizontal="center" vertical="center"/>
    </xf>
    <xf numFmtId="1" fontId="15" fillId="3" borderId="29" xfId="0" applyNumberFormat="1" applyFont="1" applyFill="1" applyBorder="1" applyAlignment="1">
      <alignment horizontal="center" vertical="center"/>
    </xf>
    <xf numFmtId="1" fontId="15" fillId="3" borderId="30" xfId="0" applyNumberFormat="1" applyFont="1" applyFill="1" applyBorder="1" applyAlignment="1">
      <alignment horizontal="center" vertical="center"/>
    </xf>
    <xf numFmtId="0" fontId="21" fillId="3" borderId="58" xfId="0" applyFont="1" applyFill="1" applyBorder="1" applyAlignment="1">
      <alignment horizontal="center" vertical="center" wrapText="1"/>
    </xf>
    <xf numFmtId="0" fontId="21" fillId="3" borderId="59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3" borderId="57" xfId="0" applyFont="1" applyFill="1" applyBorder="1" applyAlignment="1">
      <alignment horizontal="left" vertical="center"/>
    </xf>
    <xf numFmtId="0" fontId="4" fillId="3" borderId="54" xfId="0" applyFont="1" applyFill="1" applyBorder="1" applyAlignment="1">
      <alignment horizontal="left" vertical="center"/>
    </xf>
    <xf numFmtId="0" fontId="4" fillId="3" borderId="55" xfId="0" applyFont="1" applyFill="1" applyBorder="1" applyAlignment="1">
      <alignment horizontal="left" vertical="center"/>
    </xf>
    <xf numFmtId="0" fontId="4" fillId="3" borderId="56" xfId="0" applyFont="1" applyFill="1" applyBorder="1" applyAlignment="1">
      <alignment horizontal="left" vertical="center"/>
    </xf>
    <xf numFmtId="0" fontId="4" fillId="3" borderId="52" xfId="0" applyFont="1" applyFill="1" applyBorder="1" applyAlignment="1">
      <alignment horizontal="left" vertical="center"/>
    </xf>
    <xf numFmtId="0" fontId="4" fillId="3" borderId="53" xfId="0" applyFont="1" applyFill="1" applyBorder="1" applyAlignment="1">
      <alignment horizontal="left" vertical="center"/>
    </xf>
    <xf numFmtId="0" fontId="4" fillId="3" borderId="49" xfId="0" applyFont="1" applyFill="1" applyBorder="1" applyAlignment="1">
      <alignment horizontal="left" vertical="center"/>
    </xf>
    <xf numFmtId="0" fontId="4" fillId="3" borderId="50" xfId="0" applyFont="1" applyFill="1" applyBorder="1" applyAlignment="1">
      <alignment horizontal="left" vertical="center"/>
    </xf>
    <xf numFmtId="0" fontId="4" fillId="3" borderId="51" xfId="0" applyFont="1" applyFill="1" applyBorder="1" applyAlignment="1">
      <alignment horizontal="left" vertical="center"/>
    </xf>
    <xf numFmtId="0" fontId="19" fillId="3" borderId="3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left" vertical="center"/>
    </xf>
    <xf numFmtId="1" fontId="10" fillId="3" borderId="9" xfId="0" applyNumberFormat="1" applyFont="1" applyFill="1" applyBorder="1" applyAlignment="1">
      <alignment horizontal="center" vertical="center"/>
    </xf>
    <xf numFmtId="1" fontId="9" fillId="3" borderId="9" xfId="0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1" fontId="9" fillId="3" borderId="7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1" fontId="10" fillId="3" borderId="10" xfId="0" applyNumberFormat="1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left" vertical="center"/>
    </xf>
    <xf numFmtId="1" fontId="10" fillId="3" borderId="35" xfId="0" applyNumberFormat="1" applyFont="1" applyFill="1" applyBorder="1" applyAlignment="1">
      <alignment horizontal="center" vertical="center"/>
    </xf>
    <xf numFmtId="1" fontId="9" fillId="3" borderId="35" xfId="0" applyNumberFormat="1" applyFont="1" applyFill="1" applyBorder="1" applyAlignment="1">
      <alignment horizontal="center" vertical="center"/>
    </xf>
    <xf numFmtId="1" fontId="9" fillId="3" borderId="29" xfId="0" applyNumberFormat="1" applyFont="1" applyFill="1" applyBorder="1" applyAlignment="1">
      <alignment horizontal="center" vertical="center"/>
    </xf>
    <xf numFmtId="1" fontId="9" fillId="3" borderId="30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wrapText="1"/>
    </xf>
    <xf numFmtId="0" fontId="14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3" Type="http://schemas.openxmlformats.org/officeDocument/2006/relationships/hyperlink" Target="#'Terrain 02'!A1"/><Relationship Id="rId7" Type="http://schemas.openxmlformats.org/officeDocument/2006/relationships/hyperlink" Target="#'Terrain 05'!A1"/><Relationship Id="rId12" Type="http://schemas.openxmlformats.org/officeDocument/2006/relationships/hyperlink" Target="#Equipes!A1"/><Relationship Id="rId2" Type="http://schemas.openxmlformats.org/officeDocument/2006/relationships/image" Target="../media/image1.jpeg"/><Relationship Id="rId1" Type="http://schemas.openxmlformats.org/officeDocument/2006/relationships/hyperlink" Target="#'Terrain 01'!A1"/><Relationship Id="rId6" Type="http://schemas.openxmlformats.org/officeDocument/2006/relationships/hyperlink" Target="#'Terrain 04'!A1"/><Relationship Id="rId11" Type="http://schemas.openxmlformats.org/officeDocument/2006/relationships/hyperlink" Target="#'Classement final'!A1"/><Relationship Id="rId5" Type="http://schemas.openxmlformats.org/officeDocument/2006/relationships/hyperlink" Target="#'Terrain 03'!A1"/><Relationship Id="rId10" Type="http://schemas.openxmlformats.org/officeDocument/2006/relationships/hyperlink" Target="#'Terrain 08'!A1"/><Relationship Id="rId4" Type="http://schemas.openxmlformats.org/officeDocument/2006/relationships/image" Target="../media/image2.jpeg"/><Relationship Id="rId9" Type="http://schemas.openxmlformats.org/officeDocument/2006/relationships/hyperlink" Target="#'Terrain 07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3" Type="http://schemas.openxmlformats.org/officeDocument/2006/relationships/hyperlink" Target="#'Terrain 02'!A1"/><Relationship Id="rId7" Type="http://schemas.openxmlformats.org/officeDocument/2006/relationships/hyperlink" Target="#'Terrain 05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4'!A1"/><Relationship Id="rId11" Type="http://schemas.openxmlformats.org/officeDocument/2006/relationships/hyperlink" Target="#'Classement final'!A1"/><Relationship Id="rId5" Type="http://schemas.openxmlformats.org/officeDocument/2006/relationships/hyperlink" Target="#'Terrain 03'!A1"/><Relationship Id="rId10" Type="http://schemas.openxmlformats.org/officeDocument/2006/relationships/hyperlink" Target="#'Terrain 08'!A1"/><Relationship Id="rId4" Type="http://schemas.openxmlformats.org/officeDocument/2006/relationships/image" Target="../media/image1.jpeg"/><Relationship Id="rId9" Type="http://schemas.openxmlformats.org/officeDocument/2006/relationships/hyperlink" Target="#'Terrain 07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3" Type="http://schemas.openxmlformats.org/officeDocument/2006/relationships/hyperlink" Target="#'Terrain 02'!A1"/><Relationship Id="rId7" Type="http://schemas.openxmlformats.org/officeDocument/2006/relationships/hyperlink" Target="#'Terrain 05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4'!A1"/><Relationship Id="rId11" Type="http://schemas.openxmlformats.org/officeDocument/2006/relationships/hyperlink" Target="#'Classement final'!A1"/><Relationship Id="rId5" Type="http://schemas.openxmlformats.org/officeDocument/2006/relationships/image" Target="../media/image1.jpeg"/><Relationship Id="rId10" Type="http://schemas.openxmlformats.org/officeDocument/2006/relationships/hyperlink" Target="#'Terrain 08'!A1"/><Relationship Id="rId4" Type="http://schemas.openxmlformats.org/officeDocument/2006/relationships/hyperlink" Target="#'Terrain 03'!A1"/><Relationship Id="rId9" Type="http://schemas.openxmlformats.org/officeDocument/2006/relationships/hyperlink" Target="#'Terrain 07'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3" Type="http://schemas.openxmlformats.org/officeDocument/2006/relationships/hyperlink" Target="#'Terrain 02'!A1"/><Relationship Id="rId7" Type="http://schemas.openxmlformats.org/officeDocument/2006/relationships/hyperlink" Target="#'Terrain 05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image" Target="../media/image1.jpeg"/><Relationship Id="rId11" Type="http://schemas.openxmlformats.org/officeDocument/2006/relationships/hyperlink" Target="#'Classement final'!A1"/><Relationship Id="rId5" Type="http://schemas.openxmlformats.org/officeDocument/2006/relationships/hyperlink" Target="#'Terrain 04'!A1"/><Relationship Id="rId10" Type="http://schemas.openxmlformats.org/officeDocument/2006/relationships/hyperlink" Target="#'Terrain 08'!A1"/><Relationship Id="rId4" Type="http://schemas.openxmlformats.org/officeDocument/2006/relationships/hyperlink" Target="#'Terrain 03'!A1"/><Relationship Id="rId9" Type="http://schemas.openxmlformats.org/officeDocument/2006/relationships/hyperlink" Target="#'Terrain 07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3" Type="http://schemas.openxmlformats.org/officeDocument/2006/relationships/hyperlink" Target="#'Terrain 02'!A1"/><Relationship Id="rId7" Type="http://schemas.openxmlformats.org/officeDocument/2006/relationships/image" Target="../media/image1.jpeg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5'!A1"/><Relationship Id="rId11" Type="http://schemas.openxmlformats.org/officeDocument/2006/relationships/hyperlink" Target="#'Classement final'!A1"/><Relationship Id="rId5" Type="http://schemas.openxmlformats.org/officeDocument/2006/relationships/hyperlink" Target="#'Terrain 04'!A1"/><Relationship Id="rId10" Type="http://schemas.openxmlformats.org/officeDocument/2006/relationships/hyperlink" Target="#'Terrain 08'!A1"/><Relationship Id="rId4" Type="http://schemas.openxmlformats.org/officeDocument/2006/relationships/hyperlink" Target="#'Terrain 03'!A1"/><Relationship Id="rId9" Type="http://schemas.openxmlformats.org/officeDocument/2006/relationships/hyperlink" Target="#'Terrain 07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eg"/><Relationship Id="rId3" Type="http://schemas.openxmlformats.org/officeDocument/2006/relationships/hyperlink" Target="#'Terrain 02'!A1"/><Relationship Id="rId7" Type="http://schemas.openxmlformats.org/officeDocument/2006/relationships/hyperlink" Target="#'Terrain 06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5'!A1"/><Relationship Id="rId11" Type="http://schemas.openxmlformats.org/officeDocument/2006/relationships/hyperlink" Target="#'Classement final'!A1"/><Relationship Id="rId5" Type="http://schemas.openxmlformats.org/officeDocument/2006/relationships/hyperlink" Target="#'Terrain 04'!A1"/><Relationship Id="rId10" Type="http://schemas.openxmlformats.org/officeDocument/2006/relationships/hyperlink" Target="#'Terrain 08'!A1"/><Relationship Id="rId4" Type="http://schemas.openxmlformats.org/officeDocument/2006/relationships/hyperlink" Target="#'Terrain 03'!A1"/><Relationship Id="rId9" Type="http://schemas.openxmlformats.org/officeDocument/2006/relationships/hyperlink" Target="#'Terrain 07'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Terrain 07'!A1"/><Relationship Id="rId3" Type="http://schemas.openxmlformats.org/officeDocument/2006/relationships/hyperlink" Target="#'Terrain 02'!A1"/><Relationship Id="rId7" Type="http://schemas.openxmlformats.org/officeDocument/2006/relationships/hyperlink" Target="#'Terrain 06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5'!A1"/><Relationship Id="rId11" Type="http://schemas.openxmlformats.org/officeDocument/2006/relationships/hyperlink" Target="#'Classement final'!A1"/><Relationship Id="rId5" Type="http://schemas.openxmlformats.org/officeDocument/2006/relationships/hyperlink" Target="#'Terrain 04'!A1"/><Relationship Id="rId10" Type="http://schemas.openxmlformats.org/officeDocument/2006/relationships/hyperlink" Target="#'Terrain 08'!A1"/><Relationship Id="rId4" Type="http://schemas.openxmlformats.org/officeDocument/2006/relationships/hyperlink" Target="#'Terrain 03'!A1"/><Relationship Id="rId9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Terrain 07'!A1"/><Relationship Id="rId3" Type="http://schemas.openxmlformats.org/officeDocument/2006/relationships/hyperlink" Target="#'Terrain 02'!A1"/><Relationship Id="rId7" Type="http://schemas.openxmlformats.org/officeDocument/2006/relationships/hyperlink" Target="#'Terrain 06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5'!A1"/><Relationship Id="rId11" Type="http://schemas.openxmlformats.org/officeDocument/2006/relationships/hyperlink" Target="#'Classement final'!A1"/><Relationship Id="rId5" Type="http://schemas.openxmlformats.org/officeDocument/2006/relationships/hyperlink" Target="#'Terrain 04'!A1"/><Relationship Id="rId10" Type="http://schemas.openxmlformats.org/officeDocument/2006/relationships/image" Target="../media/image1.jpeg"/><Relationship Id="rId4" Type="http://schemas.openxmlformats.org/officeDocument/2006/relationships/hyperlink" Target="#'Terrain 03'!A1"/><Relationship Id="rId9" Type="http://schemas.openxmlformats.org/officeDocument/2006/relationships/hyperlink" Target="#'Terrain 08'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Terrain 07'!A1"/><Relationship Id="rId3" Type="http://schemas.openxmlformats.org/officeDocument/2006/relationships/hyperlink" Target="#'Terrain 02'!A1"/><Relationship Id="rId7" Type="http://schemas.openxmlformats.org/officeDocument/2006/relationships/hyperlink" Target="#'Terrain 06'!A1"/><Relationship Id="rId12" Type="http://schemas.openxmlformats.org/officeDocument/2006/relationships/hyperlink" Target="#Equipes!A1"/><Relationship Id="rId2" Type="http://schemas.openxmlformats.org/officeDocument/2006/relationships/image" Target="../media/image2.jpeg"/><Relationship Id="rId1" Type="http://schemas.openxmlformats.org/officeDocument/2006/relationships/hyperlink" Target="#'Terrain 01'!A1"/><Relationship Id="rId6" Type="http://schemas.openxmlformats.org/officeDocument/2006/relationships/hyperlink" Target="#'Terrain 05'!A1"/><Relationship Id="rId11" Type="http://schemas.openxmlformats.org/officeDocument/2006/relationships/image" Target="../media/image1.jpeg"/><Relationship Id="rId5" Type="http://schemas.openxmlformats.org/officeDocument/2006/relationships/hyperlink" Target="#'Terrain 04'!A1"/><Relationship Id="rId10" Type="http://schemas.openxmlformats.org/officeDocument/2006/relationships/hyperlink" Target="#'Classement final'!A1"/><Relationship Id="rId4" Type="http://schemas.openxmlformats.org/officeDocument/2006/relationships/hyperlink" Target="#'Terrain 03'!A1"/><Relationship Id="rId9" Type="http://schemas.openxmlformats.org/officeDocument/2006/relationships/hyperlink" Target="#'Terrain 08'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Terrain 06'!A1"/><Relationship Id="rId13" Type="http://schemas.openxmlformats.org/officeDocument/2006/relationships/image" Target="../media/image1.jpeg"/><Relationship Id="rId3" Type="http://schemas.openxmlformats.org/officeDocument/2006/relationships/image" Target="../media/image2.jpeg"/><Relationship Id="rId7" Type="http://schemas.openxmlformats.org/officeDocument/2006/relationships/hyperlink" Target="#'Terrain 05'!A1"/><Relationship Id="rId12" Type="http://schemas.openxmlformats.org/officeDocument/2006/relationships/hyperlink" Target="#Equipes!A1"/><Relationship Id="rId2" Type="http://schemas.openxmlformats.org/officeDocument/2006/relationships/hyperlink" Target="#'Terrain 01'!A1"/><Relationship Id="rId1" Type="http://schemas.openxmlformats.org/officeDocument/2006/relationships/image" Target="../media/image3.jpg"/><Relationship Id="rId6" Type="http://schemas.openxmlformats.org/officeDocument/2006/relationships/hyperlink" Target="#'Terrain 04'!A1"/><Relationship Id="rId11" Type="http://schemas.openxmlformats.org/officeDocument/2006/relationships/hyperlink" Target="#'Classement final'!A1"/><Relationship Id="rId5" Type="http://schemas.openxmlformats.org/officeDocument/2006/relationships/hyperlink" Target="#'Terrain 03'!A1"/><Relationship Id="rId10" Type="http://schemas.openxmlformats.org/officeDocument/2006/relationships/hyperlink" Target="#'Terrain 08'!A1"/><Relationship Id="rId4" Type="http://schemas.openxmlformats.org/officeDocument/2006/relationships/hyperlink" Target="#'Terrain 02'!A1"/><Relationship Id="rId9" Type="http://schemas.openxmlformats.org/officeDocument/2006/relationships/hyperlink" Target="#'Terrain 07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5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6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7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8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5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6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7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8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6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7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8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6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7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8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6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7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8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6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7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8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9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6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7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8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9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10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18</xdr:row>
      <xdr:rowOff>4762</xdr:rowOff>
    </xdr:from>
    <xdr:to>
      <xdr:col>3</xdr:col>
      <xdr:colOff>366712</xdr:colOff>
      <xdr:row>19</xdr:row>
      <xdr:rowOff>185737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719137" y="4881562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4</xdr:col>
      <xdr:colOff>104774</xdr:colOff>
      <xdr:row>18</xdr:row>
      <xdr:rowOff>0</xdr:rowOff>
    </xdr:from>
    <xdr:to>
      <xdr:col>7</xdr:col>
      <xdr:colOff>276224</xdr:colOff>
      <xdr:row>19</xdr:row>
      <xdr:rowOff>180975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409824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8</xdr:col>
      <xdr:colOff>19049</xdr:colOff>
      <xdr:row>18</xdr:row>
      <xdr:rowOff>0</xdr:rowOff>
    </xdr:from>
    <xdr:to>
      <xdr:col>11</xdr:col>
      <xdr:colOff>190499</xdr:colOff>
      <xdr:row>19</xdr:row>
      <xdr:rowOff>180975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4114799" y="4876800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11</xdr:col>
      <xdr:colOff>381000</xdr:colOff>
      <xdr:row>18</xdr:row>
      <xdr:rowOff>0</xdr:rowOff>
    </xdr:from>
    <xdr:to>
      <xdr:col>14</xdr:col>
      <xdr:colOff>561975</xdr:colOff>
      <xdr:row>19</xdr:row>
      <xdr:rowOff>180975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819775" y="48768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20</xdr:row>
      <xdr:rowOff>180975</xdr:rowOff>
    </xdr:from>
    <xdr:to>
      <xdr:col>3</xdr:col>
      <xdr:colOff>371475</xdr:colOff>
      <xdr:row>22</xdr:row>
      <xdr:rowOff>180975</xdr:rowOff>
    </xdr:to>
    <xdr:sp macro="" textlink="">
      <xdr:nvSpPr>
        <xdr:cNvPr id="6" name="Rectangle à coins arrondis 5">
          <a:hlinkClick xmlns:r="http://schemas.openxmlformats.org/officeDocument/2006/relationships" r:id="rId6"/>
        </xdr:cNvPr>
        <xdr:cNvSpPr/>
      </xdr:nvSpPr>
      <xdr:spPr>
        <a:xfrm>
          <a:off x="704850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4</xdr:col>
      <xdr:colOff>104775</xdr:colOff>
      <xdr:row>20</xdr:row>
      <xdr:rowOff>180975</xdr:rowOff>
    </xdr:from>
    <xdr:to>
      <xdr:col>7</xdr:col>
      <xdr:colOff>285750</xdr:colOff>
      <xdr:row>22</xdr:row>
      <xdr:rowOff>180975</xdr:rowOff>
    </xdr:to>
    <xdr:sp macro="" textlink="">
      <xdr:nvSpPr>
        <xdr:cNvPr id="7" name="Rectangle à coins arrondis 6">
          <a:hlinkClick xmlns:r="http://schemas.openxmlformats.org/officeDocument/2006/relationships" r:id="rId7"/>
        </xdr:cNvPr>
        <xdr:cNvSpPr/>
      </xdr:nvSpPr>
      <xdr:spPr>
        <a:xfrm>
          <a:off x="240982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8</xdr:col>
      <xdr:colOff>19049</xdr:colOff>
      <xdr:row>20</xdr:row>
      <xdr:rowOff>180975</xdr:rowOff>
    </xdr:from>
    <xdr:to>
      <xdr:col>11</xdr:col>
      <xdr:colOff>209549</xdr:colOff>
      <xdr:row>22</xdr:row>
      <xdr:rowOff>180975</xdr:rowOff>
    </xdr:to>
    <xdr:sp macro="" textlink="">
      <xdr:nvSpPr>
        <xdr:cNvPr id="8" name="Rectangle à coins arrondis 7">
          <a:hlinkClick xmlns:r="http://schemas.openxmlformats.org/officeDocument/2006/relationships" r:id="rId8"/>
        </xdr:cNvPr>
        <xdr:cNvSpPr/>
      </xdr:nvSpPr>
      <xdr:spPr>
        <a:xfrm>
          <a:off x="4114799" y="5448300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11</xdr:col>
      <xdr:colOff>381000</xdr:colOff>
      <xdr:row>20</xdr:row>
      <xdr:rowOff>180975</xdr:rowOff>
    </xdr:from>
    <xdr:to>
      <xdr:col>14</xdr:col>
      <xdr:colOff>561975</xdr:colOff>
      <xdr:row>22</xdr:row>
      <xdr:rowOff>180975</xdr:rowOff>
    </xdr:to>
    <xdr:sp macro="" textlink="">
      <xdr:nvSpPr>
        <xdr:cNvPr id="9" name="Rectangle à coins arrondis 8">
          <a:hlinkClick xmlns:r="http://schemas.openxmlformats.org/officeDocument/2006/relationships" r:id="rId9"/>
        </xdr:cNvPr>
        <xdr:cNvSpPr/>
      </xdr:nvSpPr>
      <xdr:spPr>
        <a:xfrm>
          <a:off x="5819775" y="5448300"/>
          <a:ext cx="1524000" cy="381000"/>
        </a:xfrm>
        <a:prstGeom prst="roundRect">
          <a:avLst/>
        </a:prstGeom>
        <a:blipFill>
          <a:blip xmlns:r="http://schemas.openxmlformats.org/officeDocument/2006/relationships" r:embed="rId10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23</xdr:row>
      <xdr:rowOff>180975</xdr:rowOff>
    </xdr:from>
    <xdr:to>
      <xdr:col>5</xdr:col>
      <xdr:colOff>428625</xdr:colOff>
      <xdr:row>25</xdr:row>
      <xdr:rowOff>180975</xdr:rowOff>
    </xdr:to>
    <xdr:sp macro="" textlink="">
      <xdr:nvSpPr>
        <xdr:cNvPr id="10" name="Rectangle à coins arrondis 9">
          <a:hlinkClick xmlns:r="http://schemas.openxmlformats.org/officeDocument/2006/relationships" r:id="rId11"/>
        </xdr:cNvPr>
        <xdr:cNvSpPr/>
      </xdr:nvSpPr>
      <xdr:spPr>
        <a:xfrm>
          <a:off x="704850" y="6019800"/>
          <a:ext cx="24765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9</xdr:col>
      <xdr:colOff>333375</xdr:colOff>
      <xdr:row>23</xdr:row>
      <xdr:rowOff>180975</xdr:rowOff>
    </xdr:from>
    <xdr:to>
      <xdr:col>14</xdr:col>
      <xdr:colOff>552450</xdr:colOff>
      <xdr:row>25</xdr:row>
      <xdr:rowOff>180975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876800" y="6019800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14</xdr:row>
      <xdr:rowOff>4762</xdr:rowOff>
    </xdr:from>
    <xdr:to>
      <xdr:col>3</xdr:col>
      <xdr:colOff>357187</xdr:colOff>
      <xdr:row>16</xdr:row>
      <xdr:rowOff>4762</xdr:rowOff>
    </xdr:to>
    <xdr:sp macro="" textlink="">
      <xdr:nvSpPr>
        <xdr:cNvPr id="2" name="Rectangle à coins arrondis 1">
          <a:hlinkClick xmlns:r="http://schemas.openxmlformats.org/officeDocument/2006/relationships" r:id="rId1"/>
        </xdr:cNvPr>
        <xdr:cNvSpPr/>
      </xdr:nvSpPr>
      <xdr:spPr>
        <a:xfrm>
          <a:off x="595312" y="4262437"/>
          <a:ext cx="15049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3</xdr:col>
      <xdr:colOff>542924</xdr:colOff>
      <xdr:row>14</xdr:row>
      <xdr:rowOff>0</xdr:rowOff>
    </xdr:from>
    <xdr:to>
      <xdr:col>6</xdr:col>
      <xdr:colOff>47624</xdr:colOff>
      <xdr:row>16</xdr:row>
      <xdr:rowOff>0</xdr:rowOff>
    </xdr:to>
    <xdr:sp macro="" textlink="">
      <xdr:nvSpPr>
        <xdr:cNvPr id="3" name="Rectangle à coins arrondis 2">
          <a:hlinkClick xmlns:r="http://schemas.openxmlformats.org/officeDocument/2006/relationships" r:id="rId3"/>
        </xdr:cNvPr>
        <xdr:cNvSpPr/>
      </xdr:nvSpPr>
      <xdr:spPr>
        <a:xfrm>
          <a:off x="2285999" y="4257675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6</xdr:col>
      <xdr:colOff>238124</xdr:colOff>
      <xdr:row>14</xdr:row>
      <xdr:rowOff>0</xdr:rowOff>
    </xdr:from>
    <xdr:to>
      <xdr:col>8</xdr:col>
      <xdr:colOff>57149</xdr:colOff>
      <xdr:row>16</xdr:row>
      <xdr:rowOff>0</xdr:rowOff>
    </xdr:to>
    <xdr:sp macro="" textlink="">
      <xdr:nvSpPr>
        <xdr:cNvPr id="4" name="Rectangle à coins arrondis 3">
          <a:hlinkClick xmlns:r="http://schemas.openxmlformats.org/officeDocument/2006/relationships" r:id="rId4"/>
        </xdr:cNvPr>
        <xdr:cNvSpPr/>
      </xdr:nvSpPr>
      <xdr:spPr>
        <a:xfrm>
          <a:off x="3990974" y="4257675"/>
          <a:ext cx="151447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8</xdr:col>
      <xdr:colOff>247650</xdr:colOff>
      <xdr:row>14</xdr:row>
      <xdr:rowOff>0</xdr:rowOff>
    </xdr:from>
    <xdr:to>
      <xdr:col>10</xdr:col>
      <xdr:colOff>76200</xdr:colOff>
      <xdr:row>16</xdr:row>
      <xdr:rowOff>0</xdr:rowOff>
    </xdr:to>
    <xdr:sp macro="" textlink="">
      <xdr:nvSpPr>
        <xdr:cNvPr id="5" name="Rectangle à coins arrondis 4">
          <a:hlinkClick xmlns:r="http://schemas.openxmlformats.org/officeDocument/2006/relationships" r:id="rId5"/>
        </xdr:cNvPr>
        <xdr:cNvSpPr/>
      </xdr:nvSpPr>
      <xdr:spPr>
        <a:xfrm>
          <a:off x="5695950" y="4257675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3</xdr:col>
      <xdr:colOff>361950</xdr:colOff>
      <xdr:row>19</xdr:row>
      <xdr:rowOff>0</xdr:rowOff>
    </xdr:to>
    <xdr:sp macro="" textlink="">
      <xdr:nvSpPr>
        <xdr:cNvPr id="6" name="Rectangle à coins arrondis 5">
          <a:hlinkClick xmlns:r="http://schemas.openxmlformats.org/officeDocument/2006/relationships" r:id="rId6"/>
        </xdr:cNvPr>
        <xdr:cNvSpPr/>
      </xdr:nvSpPr>
      <xdr:spPr>
        <a:xfrm>
          <a:off x="581025" y="4829175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3</xdr:col>
      <xdr:colOff>542925</xdr:colOff>
      <xdr:row>17</xdr:row>
      <xdr:rowOff>0</xdr:rowOff>
    </xdr:from>
    <xdr:to>
      <xdr:col>6</xdr:col>
      <xdr:colOff>57150</xdr:colOff>
      <xdr:row>19</xdr:row>
      <xdr:rowOff>0</xdr:rowOff>
    </xdr:to>
    <xdr:sp macro="" textlink="">
      <xdr:nvSpPr>
        <xdr:cNvPr id="7" name="Rectangle à coins arrondis 6">
          <a:hlinkClick xmlns:r="http://schemas.openxmlformats.org/officeDocument/2006/relationships" r:id="rId7"/>
        </xdr:cNvPr>
        <xdr:cNvSpPr/>
      </xdr:nvSpPr>
      <xdr:spPr>
        <a:xfrm>
          <a:off x="2286000" y="4829175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6</xdr:col>
      <xdr:colOff>238124</xdr:colOff>
      <xdr:row>17</xdr:row>
      <xdr:rowOff>0</xdr:rowOff>
    </xdr:from>
    <xdr:to>
      <xdr:col>8</xdr:col>
      <xdr:colOff>76199</xdr:colOff>
      <xdr:row>19</xdr:row>
      <xdr:rowOff>0</xdr:rowOff>
    </xdr:to>
    <xdr:sp macro="" textlink="">
      <xdr:nvSpPr>
        <xdr:cNvPr id="8" name="Rectangle à coins arrondis 7">
          <a:hlinkClick xmlns:r="http://schemas.openxmlformats.org/officeDocument/2006/relationships" r:id="rId8"/>
        </xdr:cNvPr>
        <xdr:cNvSpPr/>
      </xdr:nvSpPr>
      <xdr:spPr>
        <a:xfrm>
          <a:off x="3990974" y="4829175"/>
          <a:ext cx="1533525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8</xdr:col>
      <xdr:colOff>247650</xdr:colOff>
      <xdr:row>17</xdr:row>
      <xdr:rowOff>0</xdr:rowOff>
    </xdr:from>
    <xdr:to>
      <xdr:col>10</xdr:col>
      <xdr:colOff>76200</xdr:colOff>
      <xdr:row>19</xdr:row>
      <xdr:rowOff>0</xdr:rowOff>
    </xdr:to>
    <xdr:sp macro="" textlink="">
      <xdr:nvSpPr>
        <xdr:cNvPr id="9" name="Rectangle à coins arrondis 8">
          <a:hlinkClick xmlns:r="http://schemas.openxmlformats.org/officeDocument/2006/relationships" r:id="rId9"/>
        </xdr:cNvPr>
        <xdr:cNvSpPr/>
      </xdr:nvSpPr>
      <xdr:spPr>
        <a:xfrm>
          <a:off x="5695950" y="4829175"/>
          <a:ext cx="152400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5</xdr:col>
      <xdr:colOff>152400</xdr:colOff>
      <xdr:row>22</xdr:row>
      <xdr:rowOff>0</xdr:rowOff>
    </xdr:to>
    <xdr:sp macro="" textlink="">
      <xdr:nvSpPr>
        <xdr:cNvPr id="10" name="Rectangle à coins arrondis 9">
          <a:hlinkClick xmlns:r="http://schemas.openxmlformats.org/officeDocument/2006/relationships" r:id="rId10"/>
        </xdr:cNvPr>
        <xdr:cNvSpPr/>
      </xdr:nvSpPr>
      <xdr:spPr>
        <a:xfrm>
          <a:off x="581025" y="5400675"/>
          <a:ext cx="2476500" cy="381000"/>
        </a:xfrm>
        <a:prstGeom prst="roundRect">
          <a:avLst/>
        </a:prstGeom>
        <a:blipFill>
          <a:blip xmlns:r="http://schemas.openxmlformats.org/officeDocument/2006/relationships" r:embed="rId1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Classement final</a:t>
          </a:r>
        </a:p>
      </xdr:txBody>
    </xdr:sp>
    <xdr:clientData/>
  </xdr:twoCellAnchor>
  <xdr:twoCellAnchor>
    <xdr:from>
      <xdr:col>7</xdr:col>
      <xdr:colOff>152400</xdr:colOff>
      <xdr:row>20</xdr:row>
      <xdr:rowOff>0</xdr:rowOff>
    </xdr:from>
    <xdr:to>
      <xdr:col>10</xdr:col>
      <xdr:colOff>66675</xdr:colOff>
      <xdr:row>22</xdr:row>
      <xdr:rowOff>0</xdr:rowOff>
    </xdr:to>
    <xdr:sp macro="" textlink="">
      <xdr:nvSpPr>
        <xdr:cNvPr id="11" name="Rectangle à coins arrondis 10">
          <a:hlinkClick xmlns:r="http://schemas.openxmlformats.org/officeDocument/2006/relationships" r:id="rId12"/>
        </xdr:cNvPr>
        <xdr:cNvSpPr/>
      </xdr:nvSpPr>
      <xdr:spPr>
        <a:xfrm>
          <a:off x="4752975" y="5400675"/>
          <a:ext cx="2457450" cy="381000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Noms des équipes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5</xdr:row>
      <xdr:rowOff>9525</xdr:rowOff>
    </xdr:from>
    <xdr:to>
      <xdr:col>13</xdr:col>
      <xdr:colOff>28575</xdr:colOff>
      <xdr:row>13</xdr:row>
      <xdr:rowOff>161925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962025"/>
          <a:ext cx="8401050" cy="1676400"/>
        </a:xfrm>
        <a:prstGeom prst="rect">
          <a:avLst/>
        </a:prstGeom>
      </xdr:spPr>
    </xdr:pic>
    <xdr:clientData/>
  </xdr:twoCellAnchor>
  <xdr:twoCellAnchor>
    <xdr:from>
      <xdr:col>2</xdr:col>
      <xdr:colOff>30099</xdr:colOff>
      <xdr:row>14</xdr:row>
      <xdr:rowOff>17526</xdr:rowOff>
    </xdr:from>
    <xdr:to>
      <xdr:col>3</xdr:col>
      <xdr:colOff>619125</xdr:colOff>
      <xdr:row>16</xdr:row>
      <xdr:rowOff>20574</xdr:rowOff>
    </xdr:to>
    <xdr:sp macro="" textlink="">
      <xdr:nvSpPr>
        <xdr:cNvPr id="41" name="Accolade ouvrante 40"/>
        <xdr:cNvSpPr/>
      </xdr:nvSpPr>
      <xdr:spPr>
        <a:xfrm rot="16200000">
          <a:off x="2037588" y="2201037"/>
          <a:ext cx="384048" cy="1351026"/>
        </a:xfrm>
        <a:prstGeom prst="leftBrac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152402</xdr:colOff>
      <xdr:row>14</xdr:row>
      <xdr:rowOff>19050</xdr:rowOff>
    </xdr:from>
    <xdr:to>
      <xdr:col>13</xdr:col>
      <xdr:colOff>19053</xdr:colOff>
      <xdr:row>16</xdr:row>
      <xdr:rowOff>22098</xdr:rowOff>
    </xdr:to>
    <xdr:sp macro="" textlink="">
      <xdr:nvSpPr>
        <xdr:cNvPr id="42" name="Accolade ouvrante 41"/>
        <xdr:cNvSpPr/>
      </xdr:nvSpPr>
      <xdr:spPr>
        <a:xfrm rot="16200000">
          <a:off x="9037704" y="2182748"/>
          <a:ext cx="384048" cy="1390651"/>
        </a:xfrm>
        <a:prstGeom prst="leftBrac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723899</xdr:colOff>
      <xdr:row>14</xdr:row>
      <xdr:rowOff>19050</xdr:rowOff>
    </xdr:from>
    <xdr:to>
      <xdr:col>6</xdr:col>
      <xdr:colOff>676274</xdr:colOff>
      <xdr:row>16</xdr:row>
      <xdr:rowOff>22098</xdr:rowOff>
    </xdr:to>
    <xdr:sp macro="" textlink="">
      <xdr:nvSpPr>
        <xdr:cNvPr id="43" name="Accolade ouvrante 42"/>
        <xdr:cNvSpPr/>
      </xdr:nvSpPr>
      <xdr:spPr>
        <a:xfrm rot="16200000">
          <a:off x="3937063" y="1758886"/>
          <a:ext cx="384048" cy="2238375"/>
        </a:xfrm>
        <a:prstGeom prst="leftBrac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142874</xdr:colOff>
      <xdr:row>14</xdr:row>
      <xdr:rowOff>38100</xdr:rowOff>
    </xdr:from>
    <xdr:to>
      <xdr:col>11</xdr:col>
      <xdr:colOff>95249</xdr:colOff>
      <xdr:row>16</xdr:row>
      <xdr:rowOff>41148</xdr:rowOff>
    </xdr:to>
    <xdr:sp macro="" textlink="">
      <xdr:nvSpPr>
        <xdr:cNvPr id="45" name="Accolade ouvrante 44"/>
        <xdr:cNvSpPr/>
      </xdr:nvSpPr>
      <xdr:spPr>
        <a:xfrm rot="16200000">
          <a:off x="7166038" y="1777936"/>
          <a:ext cx="384048" cy="2238375"/>
        </a:xfrm>
        <a:prstGeom prst="leftBrac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152400</xdr:colOff>
      <xdr:row>9</xdr:row>
      <xdr:rowOff>66675</xdr:rowOff>
    </xdr:from>
    <xdr:to>
      <xdr:col>0</xdr:col>
      <xdr:colOff>637032</xdr:colOff>
      <xdr:row>16</xdr:row>
      <xdr:rowOff>66675</xdr:rowOff>
    </xdr:to>
    <xdr:sp macro="" textlink="">
      <xdr:nvSpPr>
        <xdr:cNvPr id="46" name="Flèche vers le haut 45"/>
        <xdr:cNvSpPr/>
      </xdr:nvSpPr>
      <xdr:spPr>
        <a:xfrm>
          <a:off x="152400" y="1781175"/>
          <a:ext cx="484632" cy="1333500"/>
        </a:xfrm>
        <a:prstGeom prst="up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14287</xdr:colOff>
      <xdr:row>24</xdr:row>
      <xdr:rowOff>4762</xdr:rowOff>
    </xdr:from>
    <xdr:to>
      <xdr:col>2</xdr:col>
      <xdr:colOff>757237</xdr:colOff>
      <xdr:row>26</xdr:row>
      <xdr:rowOff>4762</xdr:rowOff>
    </xdr:to>
    <xdr:sp macro="" textlink="">
      <xdr:nvSpPr>
        <xdr:cNvPr id="47" name="Rectangle à coins arrondis 46">
          <a:hlinkClick xmlns:r="http://schemas.openxmlformats.org/officeDocument/2006/relationships" r:id="rId2"/>
        </xdr:cNvPr>
        <xdr:cNvSpPr/>
      </xdr:nvSpPr>
      <xdr:spPr>
        <a:xfrm>
          <a:off x="776287" y="4576762"/>
          <a:ext cx="150495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01</a:t>
          </a:r>
        </a:p>
      </xdr:txBody>
    </xdr:sp>
    <xdr:clientData/>
  </xdr:twoCellAnchor>
  <xdr:twoCellAnchor>
    <xdr:from>
      <xdr:col>3</xdr:col>
      <xdr:colOff>180974</xdr:colOff>
      <xdr:row>24</xdr:row>
      <xdr:rowOff>0</xdr:rowOff>
    </xdr:from>
    <xdr:to>
      <xdr:col>5</xdr:col>
      <xdr:colOff>171449</xdr:colOff>
      <xdr:row>26</xdr:row>
      <xdr:rowOff>0</xdr:rowOff>
    </xdr:to>
    <xdr:sp macro="" textlink="">
      <xdr:nvSpPr>
        <xdr:cNvPr id="48" name="Rectangle à coins arrondis 47">
          <a:hlinkClick xmlns:r="http://schemas.openxmlformats.org/officeDocument/2006/relationships" r:id="rId4"/>
        </xdr:cNvPr>
        <xdr:cNvSpPr/>
      </xdr:nvSpPr>
      <xdr:spPr>
        <a:xfrm>
          <a:off x="2466974" y="4572000"/>
          <a:ext cx="1514475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02</a:t>
          </a:r>
        </a:p>
      </xdr:txBody>
    </xdr:sp>
    <xdr:clientData/>
  </xdr:twoCellAnchor>
  <xdr:twoCellAnchor>
    <xdr:from>
      <xdr:col>5</xdr:col>
      <xdr:colOff>361949</xdr:colOff>
      <xdr:row>24</xdr:row>
      <xdr:rowOff>0</xdr:rowOff>
    </xdr:from>
    <xdr:to>
      <xdr:col>7</xdr:col>
      <xdr:colOff>352424</xdr:colOff>
      <xdr:row>26</xdr:row>
      <xdr:rowOff>0</xdr:rowOff>
    </xdr:to>
    <xdr:sp macro="" textlink="">
      <xdr:nvSpPr>
        <xdr:cNvPr id="49" name="Rectangle à coins arrondis 48">
          <a:hlinkClick xmlns:r="http://schemas.openxmlformats.org/officeDocument/2006/relationships" r:id="rId5"/>
        </xdr:cNvPr>
        <xdr:cNvSpPr/>
      </xdr:nvSpPr>
      <xdr:spPr>
        <a:xfrm>
          <a:off x="4171949" y="4572000"/>
          <a:ext cx="1514475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03</a:t>
          </a:r>
        </a:p>
      </xdr:txBody>
    </xdr:sp>
    <xdr:clientData/>
  </xdr:twoCellAnchor>
  <xdr:twoCellAnchor>
    <xdr:from>
      <xdr:col>7</xdr:col>
      <xdr:colOff>542925</xdr:colOff>
      <xdr:row>24</xdr:row>
      <xdr:rowOff>0</xdr:rowOff>
    </xdr:from>
    <xdr:to>
      <xdr:col>9</xdr:col>
      <xdr:colOff>542925</xdr:colOff>
      <xdr:row>26</xdr:row>
      <xdr:rowOff>0</xdr:rowOff>
    </xdr:to>
    <xdr:sp macro="" textlink="">
      <xdr:nvSpPr>
        <xdr:cNvPr id="50" name="Rectangle à coins arrondis 49">
          <a:hlinkClick xmlns:r="http://schemas.openxmlformats.org/officeDocument/2006/relationships" r:id="rId6"/>
        </xdr:cNvPr>
        <xdr:cNvSpPr/>
      </xdr:nvSpPr>
      <xdr:spPr>
        <a:xfrm>
          <a:off x="5876925" y="4572000"/>
          <a:ext cx="152400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04</a:t>
          </a:r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51" name="Rectangle à coins arrondis 50">
          <a:hlinkClick xmlns:r="http://schemas.openxmlformats.org/officeDocument/2006/relationships" r:id="rId7"/>
        </xdr:cNvPr>
        <xdr:cNvSpPr/>
      </xdr:nvSpPr>
      <xdr:spPr>
        <a:xfrm>
          <a:off x="762000" y="5143500"/>
          <a:ext cx="152400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05</a:t>
          </a:r>
        </a:p>
      </xdr:txBody>
    </xdr:sp>
    <xdr:clientData/>
  </xdr:twoCellAnchor>
  <xdr:twoCellAnchor>
    <xdr:from>
      <xdr:col>3</xdr:col>
      <xdr:colOff>180975</xdr:colOff>
      <xdr:row>27</xdr:row>
      <xdr:rowOff>0</xdr:rowOff>
    </xdr:from>
    <xdr:to>
      <xdr:col>5</xdr:col>
      <xdr:colOff>180975</xdr:colOff>
      <xdr:row>29</xdr:row>
      <xdr:rowOff>0</xdr:rowOff>
    </xdr:to>
    <xdr:sp macro="" textlink="">
      <xdr:nvSpPr>
        <xdr:cNvPr id="52" name="Rectangle à coins arrondis 51">
          <a:hlinkClick xmlns:r="http://schemas.openxmlformats.org/officeDocument/2006/relationships" r:id="rId8"/>
        </xdr:cNvPr>
        <xdr:cNvSpPr/>
      </xdr:nvSpPr>
      <xdr:spPr>
        <a:xfrm>
          <a:off x="2466975" y="5143500"/>
          <a:ext cx="152400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06</a:t>
          </a:r>
        </a:p>
      </xdr:txBody>
    </xdr:sp>
    <xdr:clientData/>
  </xdr:twoCellAnchor>
  <xdr:twoCellAnchor>
    <xdr:from>
      <xdr:col>5</xdr:col>
      <xdr:colOff>361949</xdr:colOff>
      <xdr:row>27</xdr:row>
      <xdr:rowOff>0</xdr:rowOff>
    </xdr:from>
    <xdr:to>
      <xdr:col>7</xdr:col>
      <xdr:colOff>371474</xdr:colOff>
      <xdr:row>29</xdr:row>
      <xdr:rowOff>0</xdr:rowOff>
    </xdr:to>
    <xdr:sp macro="" textlink="">
      <xdr:nvSpPr>
        <xdr:cNvPr id="53" name="Rectangle à coins arrondis 52">
          <a:hlinkClick xmlns:r="http://schemas.openxmlformats.org/officeDocument/2006/relationships" r:id="rId9"/>
        </xdr:cNvPr>
        <xdr:cNvSpPr/>
      </xdr:nvSpPr>
      <xdr:spPr>
        <a:xfrm>
          <a:off x="4171949" y="5143500"/>
          <a:ext cx="1533525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07</a:t>
          </a:r>
        </a:p>
      </xdr:txBody>
    </xdr:sp>
    <xdr:clientData/>
  </xdr:twoCellAnchor>
  <xdr:twoCellAnchor>
    <xdr:from>
      <xdr:col>7</xdr:col>
      <xdr:colOff>542925</xdr:colOff>
      <xdr:row>27</xdr:row>
      <xdr:rowOff>0</xdr:rowOff>
    </xdr:from>
    <xdr:to>
      <xdr:col>9</xdr:col>
      <xdr:colOff>542925</xdr:colOff>
      <xdr:row>29</xdr:row>
      <xdr:rowOff>0</xdr:rowOff>
    </xdr:to>
    <xdr:sp macro="" textlink="">
      <xdr:nvSpPr>
        <xdr:cNvPr id="54" name="Rectangle à coins arrondis 53">
          <a:hlinkClick xmlns:r="http://schemas.openxmlformats.org/officeDocument/2006/relationships" r:id="rId10"/>
        </xdr:cNvPr>
        <xdr:cNvSpPr/>
      </xdr:nvSpPr>
      <xdr:spPr>
        <a:xfrm>
          <a:off x="5876925" y="5143500"/>
          <a:ext cx="152400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Terrain 08</a:t>
          </a:r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4</xdr:col>
      <xdr:colOff>190500</xdr:colOff>
      <xdr:row>32</xdr:row>
      <xdr:rowOff>0</xdr:rowOff>
    </xdr:to>
    <xdr:sp macro="" textlink="">
      <xdr:nvSpPr>
        <xdr:cNvPr id="55" name="Rectangle à coins arrondis 54">
          <a:hlinkClick xmlns:r="http://schemas.openxmlformats.org/officeDocument/2006/relationships" r:id="rId11"/>
        </xdr:cNvPr>
        <xdr:cNvSpPr/>
      </xdr:nvSpPr>
      <xdr:spPr>
        <a:xfrm>
          <a:off x="762000" y="5715000"/>
          <a:ext cx="2476500" cy="381000"/>
        </a:xfrm>
        <a:prstGeom prst="roundRect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Classement final</a:t>
          </a:r>
        </a:p>
      </xdr:txBody>
    </xdr:sp>
    <xdr:clientData/>
  </xdr:twoCellAnchor>
  <xdr:twoCellAnchor>
    <xdr:from>
      <xdr:col>6</xdr:col>
      <xdr:colOff>361950</xdr:colOff>
      <xdr:row>30</xdr:row>
      <xdr:rowOff>0</xdr:rowOff>
    </xdr:from>
    <xdr:to>
      <xdr:col>9</xdr:col>
      <xdr:colOff>533400</xdr:colOff>
      <xdr:row>32</xdr:row>
      <xdr:rowOff>0</xdr:rowOff>
    </xdr:to>
    <xdr:sp macro="" textlink="">
      <xdr:nvSpPr>
        <xdr:cNvPr id="56" name="Rectangle à coins arrondis 55">
          <a:hlinkClick xmlns:r="http://schemas.openxmlformats.org/officeDocument/2006/relationships" r:id="rId12"/>
        </xdr:cNvPr>
        <xdr:cNvSpPr/>
      </xdr:nvSpPr>
      <xdr:spPr>
        <a:xfrm>
          <a:off x="4933950" y="5715000"/>
          <a:ext cx="2457450" cy="381000"/>
        </a:xfrm>
        <a:prstGeom prst="roundRect">
          <a:avLst/>
        </a:prstGeom>
        <a:blipFill>
          <a:blip xmlns:r="http://schemas.openxmlformats.org/officeDocument/2006/relationships" r:embed="rId13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FF00"/>
              </a:solidFill>
            </a:rPr>
            <a:t>Noms des équipes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tabSelected="1"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0" t="s">
        <v>2</v>
      </c>
      <c r="B4" s="18" t="s">
        <v>3</v>
      </c>
      <c r="C4" s="27" t="s">
        <v>0</v>
      </c>
      <c r="D4" s="25"/>
      <c r="E4" s="25"/>
      <c r="F4" s="25"/>
      <c r="G4" s="25"/>
      <c r="H4" s="11" t="s">
        <v>1</v>
      </c>
      <c r="I4" s="12" t="s">
        <v>1</v>
      </c>
      <c r="J4" s="24" t="s">
        <v>0</v>
      </c>
      <c r="K4" s="25"/>
      <c r="L4" s="25"/>
      <c r="M4" s="25"/>
      <c r="N4" s="26"/>
      <c r="O4" s="16" t="s">
        <v>2</v>
      </c>
      <c r="P4" s="8" t="s">
        <v>3</v>
      </c>
      <c r="Q4" s="159"/>
      <c r="R4" s="93" t="s">
        <v>0</v>
      </c>
      <c r="S4" s="94"/>
      <c r="T4" s="94"/>
      <c r="U4" s="94"/>
      <c r="V4" s="95"/>
      <c r="W4" s="96" t="s">
        <v>18</v>
      </c>
      <c r="X4" s="97" t="s">
        <v>41</v>
      </c>
      <c r="Y4" s="96" t="s">
        <v>5</v>
      </c>
      <c r="Z4" s="98" t="s">
        <v>6</v>
      </c>
      <c r="AA4" s="98" t="s">
        <v>8</v>
      </c>
      <c r="AB4" s="98" t="s">
        <v>7</v>
      </c>
      <c r="AC4" s="98" t="s">
        <v>9</v>
      </c>
      <c r="AD4" s="98" t="s">
        <v>10</v>
      </c>
      <c r="AE4" s="97" t="s">
        <v>11</v>
      </c>
      <c r="AF4" s="96" t="s">
        <v>42</v>
      </c>
      <c r="AG4" s="97" t="s">
        <v>43</v>
      </c>
      <c r="AH4" s="70" t="s">
        <v>40</v>
      </c>
      <c r="AI4" s="72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99" t="str">
        <f>VLOOKUP(AH5,$AI$5:$AN$12,2,0)</f>
        <v>Equipe 01</v>
      </c>
      <c r="S5" s="100"/>
      <c r="T5" s="100"/>
      <c r="U5" s="100"/>
      <c r="V5" s="101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</f>
        <v>0</v>
      </c>
      <c r="AR5" s="7">
        <f>SUMPRODUCT(($C$5:$G$8=AJ5)*($BK$5:$BK$8))+SUMPRODUCT(($J$5:$N$8=AJ5)*($BL$5:$BL$8))</f>
        <v>0</v>
      </c>
      <c r="AS5" s="7">
        <f>SUMPRODUCT(($C$5:$G$8=AJ5)*($BM$5:$BM$8))+SUMPRODUCT(($J$5:$N$8=AJ5)*($BN$5:$BN$8))</f>
        <v>0</v>
      </c>
      <c r="AT5" s="7">
        <f>SUMPRODUCT(($C$5:$G$8=AJ5)*($BO$5:$BO$8))+SUMPRODUCT(($J$5:$N$8=AJ5)*($BP$5:$BP$8))</f>
        <v>0</v>
      </c>
      <c r="AU5" s="7">
        <f>SUMPRODUCT(($C$5:$G$8=AJ5)*($BQ$5:$BQ$8))+SUMPRODUCT(($J$5:$N$8=AJ5)*($BR$5:$BR$8))</f>
        <v>0</v>
      </c>
      <c r="AV5" s="7">
        <f>SUMPRODUCT(($C$5:$G$8=AJ5)*($BS$5:$BS$8))+SUMPRODUCT(($J$5:$N$8=AJ5)*($BT$5:$BT$8))</f>
        <v>0</v>
      </c>
      <c r="AW5" s="7">
        <f>SUMPRODUCT(($C$5:$G$8=AJ5)*($BU$5:$BU$8))+SUMPRODUCT(($J$5:$N$8=AJ5)*($BV$5:$BV$8))</f>
        <v>0</v>
      </c>
      <c r="AX5" s="7">
        <f>AV5-AW5</f>
        <v>0</v>
      </c>
      <c r="AY5" s="7">
        <f>SUMPRODUCT(($C$5:$G$8=AJ5)*($BC$5:$BC$8))+SUMPRODUCT(($J$5:$N$8=AJ5)*($BD$5:$BD$8))</f>
        <v>0</v>
      </c>
      <c r="AZ5" s="21">
        <f>SUMPRODUCT(($C$5:$G$8=AJ5)*($BE$5:$BE$8))+SUMPRODUCT(($J$5:$N$8=AJ5)*($BF$5:$BF$8))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02" t="str">
        <f t="shared" ref="R6:R12" si="1">VLOOKUP(AH6,$AI$5:$AN$12,2,0)</f>
        <v>Equipe 02</v>
      </c>
      <c r="S6" s="103"/>
      <c r="T6" s="103"/>
      <c r="U6" s="103"/>
      <c r="V6" s="104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6">
        <f t="shared" ref="AQ6:AQ12" si="15">SUMPRODUCT(($C$5:$G$8=AJ6)*($BI$5:$BI$8))+SUMPRODUCT(($J$5:$N$8=AJ6)*($BJ$5:$BJ$8))</f>
        <v>0</v>
      </c>
      <c r="AR6" s="6">
        <f t="shared" ref="AR6:AR12" si="16">SUMPRODUCT(($C$5:$G$8=AJ6)*($BK$5:$BK$8))+SUMPRODUCT(($J$5:$N$8=AJ6)*($BL$5:$BL$8))</f>
        <v>0</v>
      </c>
      <c r="AS6" s="6">
        <f t="shared" ref="AS6:AS12" si="17">SUMPRODUCT(($C$5:$G$8=AJ6)*($BM$5:$BM$8))+SUMPRODUCT(($J$5:$N$8=AJ6)*($BN$5:$BN$8))</f>
        <v>0</v>
      </c>
      <c r="AT6" s="6">
        <f t="shared" ref="AT6:AT12" si="18">SUMPRODUCT(($C$5:$G$8=AJ6)*($BO$5:$BO$8))+SUMPRODUCT(($J$5:$N$8=AJ6)*($BP$5:$BP$8))</f>
        <v>0</v>
      </c>
      <c r="AU6" s="6">
        <f t="shared" ref="AU6:AU12" si="19">SUMPRODUCT(($C$5:$G$8=AJ6)*($BQ$5:$BQ$8))+SUMPRODUCT(($J$5:$N$8=AJ6)*($BR$5:$BR$8))</f>
        <v>0</v>
      </c>
      <c r="AV6" s="6">
        <f t="shared" ref="AV6:AV12" si="20">SUMPRODUCT(($C$5:$G$8=AJ6)*($BS$5:$BS$8))+SUMPRODUCT(($J$5:$N$8=AJ6)*($BT$5:$BT$8))</f>
        <v>0</v>
      </c>
      <c r="AW6" s="6">
        <f t="shared" ref="AW6:AW12" si="21">SUMPRODUCT(($C$5:$G$8=AJ6)*($BU$5:$BU$8))+SUMPRODUCT(($J$5:$N$8=AJ6)*($BV$5:$BV$8))</f>
        <v>0</v>
      </c>
      <c r="AX6" s="6">
        <f t="shared" ref="AX6:AX12" si="22">AV6-AW6</f>
        <v>0</v>
      </c>
      <c r="AY6" s="6">
        <f t="shared" ref="AY6:AY12" si="23">SUMPRODUCT(($C$5:$G$8=AJ6)*($BC$5:$BC$8))+SUMPRODUCT(($J$5:$N$8=AJ6)*($BD$5:$BD$8))</f>
        <v>0</v>
      </c>
      <c r="AZ6" s="23">
        <f t="shared" ref="AZ6:AZ12" si="24">SUMPRODUCT(($C$5:$G$8=AJ6)*($BE$5:$BE$8))+SUMPRODUCT(($J$5:$N$8=AJ6)*($BF$5:$BF$8))</f>
        <v>0</v>
      </c>
      <c r="BA6" s="141">
        <f t="shared" ref="BA6:BA12" si="25">SUM(AQ6*1000+(AX6)/100+(AV6)/1000)</f>
        <v>0</v>
      </c>
      <c r="BB6" s="142">
        <f>BA6+0.0000007</f>
        <v>6.9999999999999997E-7</v>
      </c>
      <c r="BC6" s="22">
        <f t="shared" ref="BC6:BC12" si="26">IF(A6="X","0,5",0)</f>
        <v>0</v>
      </c>
      <c r="BD6" s="56">
        <f t="shared" si="0"/>
        <v>0</v>
      </c>
      <c r="BE6" s="22">
        <f t="shared" ref="BE6:BE12" si="27">IF(O6="X","0,5",0)</f>
        <v>0</v>
      </c>
      <c r="BF6" s="56">
        <f t="shared" ref="BF6:BF12" si="28">IF(P6="X","0,5",0)</f>
        <v>0</v>
      </c>
      <c r="BG6" s="20">
        <f t="shared" ref="BG6:BG8" si="29">IF(H6="",0,IF(H6&gt;I6,5,IF(H6=I6,3,IF(H6&lt;I6,1))))</f>
        <v>0</v>
      </c>
      <c r="BH6" s="55">
        <f t="shared" ref="BH6:BH8" si="30">IF(I6="",0,IF(I6&gt;H6,5,IF(I6=H6,3,IF(I6&lt;H6,1))))</f>
        <v>0</v>
      </c>
      <c r="BI6" s="22">
        <f t="shared" ref="BI6:BI8" si="31">BC6+BE6+BG6</f>
        <v>0</v>
      </c>
      <c r="BJ6" s="56">
        <f t="shared" ref="BJ6:BJ8" si="32">BD6+BF6+BH6</f>
        <v>0</v>
      </c>
      <c r="BK6" s="22">
        <f t="shared" ref="BK6:BK8" si="33">IF(H6="",0,1)</f>
        <v>0</v>
      </c>
      <c r="BL6" s="56">
        <f t="shared" ref="BL6:BL8" si="34">IF(I6="",0,1)</f>
        <v>0</v>
      </c>
      <c r="BM6" s="22" t="b">
        <f t="shared" ref="BM6:BM8" si="35">IF(H6&lt;&gt;"",IF(H6&gt;I6,1))</f>
        <v>0</v>
      </c>
      <c r="BN6" s="56" t="b">
        <f t="shared" ref="BN6:BN8" si="36">IF(I6&lt;&gt;"",IF(I6&gt;H6,1))</f>
        <v>0</v>
      </c>
      <c r="BO6" s="22" t="b">
        <f t="shared" ref="BO6:BO8" si="37">IF(H6&lt;&gt;"",IF(H6=I6,1))</f>
        <v>0</v>
      </c>
      <c r="BP6" s="56" t="b">
        <f t="shared" ref="BP6:BP8" si="38">IF(I6&lt;&gt;"",IF(I6=H6,1))</f>
        <v>0</v>
      </c>
      <c r="BQ6" s="22" t="b">
        <f t="shared" ref="BQ6:BQ8" si="39">IF(H6&lt;&gt;"",IF(H6&lt;I6,1))</f>
        <v>0</v>
      </c>
      <c r="BR6" s="56" t="b">
        <f t="shared" ref="BR6:BR8" si="40">IF(I6&lt;&gt;"",IF(I6&lt;H6,1))</f>
        <v>0</v>
      </c>
      <c r="BS6" s="22">
        <f t="shared" ref="BS6:BS8" si="41">H6</f>
        <v>0</v>
      </c>
      <c r="BT6" s="56">
        <f t="shared" ref="BT6:BT8" si="42">I6</f>
        <v>0</v>
      </c>
      <c r="BU6" s="22">
        <f t="shared" ref="BU6:BU8" si="43">I6</f>
        <v>0</v>
      </c>
      <c r="BV6" s="23">
        <f t="shared" ref="BV6:BV8" si="44">H6</f>
        <v>0</v>
      </c>
      <c r="BW6" s="58" t="str">
        <f t="shared" ref="BW6:BW12" si="45">VLOOKUP(AH6,$AI$5:$AN$12,2,0)</f>
        <v>Equipe 02</v>
      </c>
      <c r="BX6" s="59"/>
      <c r="BY6" s="59"/>
      <c r="BZ6" s="59"/>
      <c r="CA6" s="59"/>
      <c r="CB6" s="60">
        <f t="shared" ref="CB6:CB12" si="46">VLOOKUP(BW6,$AJ$5:$BA$12,18,2)</f>
        <v>0</v>
      </c>
      <c r="CC6" s="6">
        <f t="shared" ref="CC6:CC12" si="47">RANK(CB6,$CB$5:$CB$12)</f>
        <v>1</v>
      </c>
      <c r="CD6" s="59" t="str">
        <f t="shared" ref="CD6:CD12" si="48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02" t="str">
        <f t="shared" si="1"/>
        <v>Equipe 03</v>
      </c>
      <c r="S7" s="103"/>
      <c r="T7" s="103"/>
      <c r="U7" s="103"/>
      <c r="V7" s="104"/>
      <c r="W7" s="187">
        <f t="shared" ref="W7:W12" si="49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6">
        <f t="shared" si="15"/>
        <v>0</v>
      </c>
      <c r="AR7" s="6">
        <f t="shared" si="16"/>
        <v>0</v>
      </c>
      <c r="AS7" s="6">
        <f t="shared" si="17"/>
        <v>0</v>
      </c>
      <c r="AT7" s="6">
        <f t="shared" si="18"/>
        <v>0</v>
      </c>
      <c r="AU7" s="6">
        <f t="shared" si="19"/>
        <v>0</v>
      </c>
      <c r="AV7" s="6">
        <f t="shared" si="20"/>
        <v>0</v>
      </c>
      <c r="AW7" s="6">
        <f t="shared" si="21"/>
        <v>0</v>
      </c>
      <c r="AX7" s="6">
        <f t="shared" si="22"/>
        <v>0</v>
      </c>
      <c r="AY7" s="6">
        <f t="shared" si="23"/>
        <v>0</v>
      </c>
      <c r="AZ7" s="23">
        <f t="shared" si="24"/>
        <v>0</v>
      </c>
      <c r="BA7" s="141">
        <f t="shared" si="25"/>
        <v>0</v>
      </c>
      <c r="BB7" s="142">
        <f>BA7+0.0000006</f>
        <v>5.9999999999999997E-7</v>
      </c>
      <c r="BC7" s="22">
        <f t="shared" si="26"/>
        <v>0</v>
      </c>
      <c r="BD7" s="56">
        <f t="shared" si="0"/>
        <v>0</v>
      </c>
      <c r="BE7" s="22">
        <f t="shared" si="27"/>
        <v>0</v>
      </c>
      <c r="BF7" s="56">
        <f t="shared" si="28"/>
        <v>0</v>
      </c>
      <c r="BG7" s="20">
        <f t="shared" si="29"/>
        <v>0</v>
      </c>
      <c r="BH7" s="55">
        <f t="shared" si="30"/>
        <v>0</v>
      </c>
      <c r="BI7" s="22">
        <f t="shared" si="31"/>
        <v>0</v>
      </c>
      <c r="BJ7" s="56">
        <f t="shared" si="32"/>
        <v>0</v>
      </c>
      <c r="BK7" s="22">
        <f t="shared" si="33"/>
        <v>0</v>
      </c>
      <c r="BL7" s="56">
        <f t="shared" si="34"/>
        <v>0</v>
      </c>
      <c r="BM7" s="22" t="b">
        <f t="shared" si="35"/>
        <v>0</v>
      </c>
      <c r="BN7" s="56" t="b">
        <f t="shared" si="36"/>
        <v>0</v>
      </c>
      <c r="BO7" s="22" t="b">
        <f t="shared" si="37"/>
        <v>0</v>
      </c>
      <c r="BP7" s="56" t="b">
        <f t="shared" si="38"/>
        <v>0</v>
      </c>
      <c r="BQ7" s="22" t="b">
        <f t="shared" si="39"/>
        <v>0</v>
      </c>
      <c r="BR7" s="56" t="b">
        <f t="shared" si="40"/>
        <v>0</v>
      </c>
      <c r="BS7" s="22">
        <f t="shared" si="41"/>
        <v>0</v>
      </c>
      <c r="BT7" s="56">
        <f t="shared" si="42"/>
        <v>0</v>
      </c>
      <c r="BU7" s="22">
        <f t="shared" si="43"/>
        <v>0</v>
      </c>
      <c r="BV7" s="23">
        <f t="shared" si="44"/>
        <v>0</v>
      </c>
      <c r="BW7" s="58" t="str">
        <f t="shared" si="45"/>
        <v>Equipe 03</v>
      </c>
      <c r="BX7" s="59"/>
      <c r="BY7" s="59"/>
      <c r="BZ7" s="59"/>
      <c r="CA7" s="59"/>
      <c r="CB7" s="60">
        <f t="shared" si="46"/>
        <v>0</v>
      </c>
      <c r="CC7" s="6">
        <f t="shared" si="47"/>
        <v>1</v>
      </c>
      <c r="CD7" s="59" t="str">
        <f t="shared" si="48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02" t="str">
        <f t="shared" si="1"/>
        <v>Equipe 04</v>
      </c>
      <c r="S8" s="103"/>
      <c r="T8" s="103"/>
      <c r="U8" s="103"/>
      <c r="V8" s="104"/>
      <c r="W8" s="187">
        <f t="shared" si="49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6">
        <f t="shared" si="15"/>
        <v>0</v>
      </c>
      <c r="AR8" s="6">
        <f t="shared" si="16"/>
        <v>0</v>
      </c>
      <c r="AS8" s="6">
        <f t="shared" si="17"/>
        <v>0</v>
      </c>
      <c r="AT8" s="6">
        <f t="shared" si="18"/>
        <v>0</v>
      </c>
      <c r="AU8" s="6">
        <f t="shared" si="19"/>
        <v>0</v>
      </c>
      <c r="AV8" s="6">
        <f t="shared" si="20"/>
        <v>0</v>
      </c>
      <c r="AW8" s="6">
        <f t="shared" si="21"/>
        <v>0</v>
      </c>
      <c r="AX8" s="6">
        <f t="shared" si="22"/>
        <v>0</v>
      </c>
      <c r="AY8" s="6">
        <f t="shared" si="23"/>
        <v>0</v>
      </c>
      <c r="AZ8" s="23">
        <f t="shared" si="24"/>
        <v>0</v>
      </c>
      <c r="BA8" s="141">
        <f t="shared" si="25"/>
        <v>0</v>
      </c>
      <c r="BB8" s="142">
        <f>BA8+0.0000005</f>
        <v>4.9999999999999998E-7</v>
      </c>
      <c r="BC8" s="50">
        <f t="shared" si="26"/>
        <v>0</v>
      </c>
      <c r="BD8" s="57">
        <f t="shared" si="0"/>
        <v>0</v>
      </c>
      <c r="BE8" s="50">
        <f t="shared" si="27"/>
        <v>0</v>
      </c>
      <c r="BF8" s="57">
        <f t="shared" si="28"/>
        <v>0</v>
      </c>
      <c r="BG8" s="20">
        <f t="shared" si="29"/>
        <v>0</v>
      </c>
      <c r="BH8" s="55">
        <f t="shared" si="30"/>
        <v>0</v>
      </c>
      <c r="BI8" s="50">
        <f t="shared" si="31"/>
        <v>0</v>
      </c>
      <c r="BJ8" s="57">
        <f t="shared" si="32"/>
        <v>0</v>
      </c>
      <c r="BK8" s="50">
        <f t="shared" si="33"/>
        <v>0</v>
      </c>
      <c r="BL8" s="57">
        <f t="shared" si="34"/>
        <v>0</v>
      </c>
      <c r="BM8" s="50" t="b">
        <f t="shared" si="35"/>
        <v>0</v>
      </c>
      <c r="BN8" s="57" t="b">
        <f t="shared" si="36"/>
        <v>0</v>
      </c>
      <c r="BO8" s="50" t="b">
        <f t="shared" si="37"/>
        <v>0</v>
      </c>
      <c r="BP8" s="57" t="b">
        <f t="shared" si="38"/>
        <v>0</v>
      </c>
      <c r="BQ8" s="50" t="b">
        <f t="shared" si="39"/>
        <v>0</v>
      </c>
      <c r="BR8" s="57" t="b">
        <f t="shared" si="40"/>
        <v>0</v>
      </c>
      <c r="BS8" s="50">
        <f t="shared" si="41"/>
        <v>0</v>
      </c>
      <c r="BT8" s="57">
        <f t="shared" si="42"/>
        <v>0</v>
      </c>
      <c r="BU8" s="50">
        <f t="shared" si="43"/>
        <v>0</v>
      </c>
      <c r="BV8" s="39">
        <f t="shared" si="44"/>
        <v>0</v>
      </c>
      <c r="BW8" s="58" t="str">
        <f t="shared" si="45"/>
        <v>Equipe 04</v>
      </c>
      <c r="BX8" s="59"/>
      <c r="BY8" s="59"/>
      <c r="BZ8" s="59"/>
      <c r="CA8" s="59"/>
      <c r="CB8" s="60">
        <f t="shared" si="46"/>
        <v>0</v>
      </c>
      <c r="CC8" s="6">
        <f t="shared" si="47"/>
        <v>1</v>
      </c>
      <c r="CD8" s="59" t="str">
        <f t="shared" si="48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46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02" t="str">
        <f t="shared" si="1"/>
        <v>Equipe 05</v>
      </c>
      <c r="S9" s="103"/>
      <c r="T9" s="103"/>
      <c r="U9" s="103"/>
      <c r="V9" s="104"/>
      <c r="W9" s="187">
        <f t="shared" si="49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6">
        <f t="shared" si="15"/>
        <v>0</v>
      </c>
      <c r="AR9" s="6">
        <f t="shared" si="16"/>
        <v>0</v>
      </c>
      <c r="AS9" s="6">
        <f t="shared" si="17"/>
        <v>0</v>
      </c>
      <c r="AT9" s="6">
        <f t="shared" si="18"/>
        <v>0</v>
      </c>
      <c r="AU9" s="6">
        <f t="shared" si="19"/>
        <v>0</v>
      </c>
      <c r="AV9" s="6">
        <f t="shared" si="20"/>
        <v>0</v>
      </c>
      <c r="AW9" s="6">
        <f t="shared" si="21"/>
        <v>0</v>
      </c>
      <c r="AX9" s="6">
        <f t="shared" si="22"/>
        <v>0</v>
      </c>
      <c r="AY9" s="6">
        <f t="shared" si="23"/>
        <v>0</v>
      </c>
      <c r="AZ9" s="23">
        <f t="shared" si="24"/>
        <v>0</v>
      </c>
      <c r="BA9" s="141">
        <f t="shared" si="25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45"/>
        <v>Equipe 05</v>
      </c>
      <c r="BX9" s="59"/>
      <c r="BY9" s="59"/>
      <c r="BZ9" s="59"/>
      <c r="CA9" s="59"/>
      <c r="CB9" s="60">
        <f t="shared" si="46"/>
        <v>0</v>
      </c>
      <c r="CC9" s="6">
        <f t="shared" si="47"/>
        <v>1</v>
      </c>
      <c r="CD9" s="59" t="str">
        <f t="shared" si="48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02" t="str">
        <f t="shared" si="1"/>
        <v>Equipe 06</v>
      </c>
      <c r="S10" s="103"/>
      <c r="T10" s="103"/>
      <c r="U10" s="103"/>
      <c r="V10" s="104"/>
      <c r="W10" s="187">
        <f t="shared" si="49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6">
        <f t="shared" si="15"/>
        <v>0</v>
      </c>
      <c r="AR10" s="6">
        <f t="shared" si="16"/>
        <v>0</v>
      </c>
      <c r="AS10" s="6">
        <f t="shared" si="17"/>
        <v>0</v>
      </c>
      <c r="AT10" s="6">
        <f t="shared" si="18"/>
        <v>0</v>
      </c>
      <c r="AU10" s="6">
        <f t="shared" si="19"/>
        <v>0</v>
      </c>
      <c r="AV10" s="6">
        <f t="shared" si="20"/>
        <v>0</v>
      </c>
      <c r="AW10" s="6">
        <f t="shared" si="21"/>
        <v>0</v>
      </c>
      <c r="AX10" s="6">
        <f t="shared" si="22"/>
        <v>0</v>
      </c>
      <c r="AY10" s="6">
        <f t="shared" si="23"/>
        <v>0</v>
      </c>
      <c r="AZ10" s="23">
        <f t="shared" si="24"/>
        <v>0</v>
      </c>
      <c r="BA10" s="141">
        <f t="shared" si="25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45"/>
        <v>Equipe 06</v>
      </c>
      <c r="BX10" s="59"/>
      <c r="BY10" s="59"/>
      <c r="BZ10" s="59"/>
      <c r="CA10" s="59"/>
      <c r="CB10" s="60">
        <f t="shared" si="46"/>
        <v>0</v>
      </c>
      <c r="CC10" s="6">
        <f t="shared" si="47"/>
        <v>1</v>
      </c>
      <c r="CD10" s="59" t="str">
        <f t="shared" si="48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02" t="str">
        <f t="shared" si="1"/>
        <v>Equipe 07</v>
      </c>
      <c r="S11" s="103"/>
      <c r="T11" s="103"/>
      <c r="U11" s="103"/>
      <c r="V11" s="104"/>
      <c r="W11" s="187">
        <f t="shared" si="49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6">
        <f t="shared" si="15"/>
        <v>0</v>
      </c>
      <c r="AR11" s="6">
        <f t="shared" si="16"/>
        <v>0</v>
      </c>
      <c r="AS11" s="6">
        <f t="shared" si="17"/>
        <v>0</v>
      </c>
      <c r="AT11" s="6">
        <f t="shared" si="18"/>
        <v>0</v>
      </c>
      <c r="AU11" s="6">
        <f t="shared" si="19"/>
        <v>0</v>
      </c>
      <c r="AV11" s="6">
        <f t="shared" si="20"/>
        <v>0</v>
      </c>
      <c r="AW11" s="6">
        <f t="shared" si="21"/>
        <v>0</v>
      </c>
      <c r="AX11" s="6">
        <f t="shared" si="22"/>
        <v>0</v>
      </c>
      <c r="AY11" s="6">
        <f t="shared" si="23"/>
        <v>0</v>
      </c>
      <c r="AZ11" s="23">
        <f t="shared" si="24"/>
        <v>0</v>
      </c>
      <c r="BA11" s="141">
        <f t="shared" si="25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45"/>
        <v>Equipe 07</v>
      </c>
      <c r="BX11" s="59"/>
      <c r="BY11" s="59"/>
      <c r="BZ11" s="59"/>
      <c r="CA11" s="59"/>
      <c r="CB11" s="60">
        <f t="shared" si="46"/>
        <v>0</v>
      </c>
      <c r="CC11" s="6">
        <f t="shared" si="47"/>
        <v>1</v>
      </c>
      <c r="CD11" s="59" t="str">
        <f t="shared" si="48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05" t="str">
        <f t="shared" si="1"/>
        <v>Equipe 08</v>
      </c>
      <c r="S12" s="106"/>
      <c r="T12" s="106"/>
      <c r="U12" s="106"/>
      <c r="V12" s="107"/>
      <c r="W12" s="192">
        <f t="shared" si="49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38">
        <f t="shared" si="15"/>
        <v>0</v>
      </c>
      <c r="AR12" s="38">
        <f t="shared" si="16"/>
        <v>0</v>
      </c>
      <c r="AS12" s="38">
        <f t="shared" si="17"/>
        <v>0</v>
      </c>
      <c r="AT12" s="38">
        <f t="shared" si="18"/>
        <v>0</v>
      </c>
      <c r="AU12" s="38">
        <f t="shared" si="19"/>
        <v>0</v>
      </c>
      <c r="AV12" s="38">
        <f t="shared" si="20"/>
        <v>0</v>
      </c>
      <c r="AW12" s="38">
        <f t="shared" si="21"/>
        <v>0</v>
      </c>
      <c r="AX12" s="38">
        <f t="shared" si="22"/>
        <v>0</v>
      </c>
      <c r="AY12" s="38">
        <f t="shared" si="23"/>
        <v>0</v>
      </c>
      <c r="AZ12" s="39">
        <f t="shared" si="24"/>
        <v>0</v>
      </c>
      <c r="BA12" s="143">
        <f t="shared" si="25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45"/>
        <v>Equipe 08</v>
      </c>
      <c r="BX12" s="63"/>
      <c r="BY12" s="63"/>
      <c r="BZ12" s="63"/>
      <c r="CA12" s="63"/>
      <c r="CB12" s="64">
        <f t="shared" si="46"/>
        <v>0</v>
      </c>
      <c r="CC12" s="38">
        <f t="shared" si="47"/>
        <v>1</v>
      </c>
      <c r="CD12" s="63" t="str">
        <f t="shared" si="48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7"/>
      <c r="S19" s="167"/>
      <c r="T19" s="167"/>
      <c r="U19" s="167"/>
      <c r="V19" s="167"/>
      <c r="W19" s="167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01'!AQ5</f>
        <v>0</v>
      </c>
      <c r="AR5" s="7">
        <f>SUMPRODUCT(($C$5:$G$8=AJ5)*($BK$5:$BK$8))+SUMPRODUCT(($J$5:$N$8=AJ5)*($BL$5:$BL$8))+'Terrain 01'!AR5</f>
        <v>0</v>
      </c>
      <c r="AS5" s="7">
        <f>SUMPRODUCT(($C$5:$G$8=AJ5)*($BM$5:$BM$8))+SUMPRODUCT(($J$5:$N$8=AJ5)*($BN$5:$BN$8))+'Terrain 01'!AS5</f>
        <v>0</v>
      </c>
      <c r="AT5" s="7">
        <f>SUMPRODUCT(($C$5:$G$8=AJ5)*($BO$5:$BO$8))+SUMPRODUCT(($J$5:$N$8=AJ5)*($BP$5:$BP$8))+'Terrain 01'!AT5</f>
        <v>0</v>
      </c>
      <c r="AU5" s="7">
        <f>SUMPRODUCT(($C$5:$G$8=AJ5)*($BQ$5:$BQ$8))+SUMPRODUCT(($J$5:$N$8=AJ5)*($BR$5:$BR$8))+'Terrain 01'!AU5</f>
        <v>0</v>
      </c>
      <c r="AV5" s="7">
        <f>SUMPRODUCT(($C$5:$G$8=AJ5)*($BS$5:$BS$8))+SUMPRODUCT(($J$5:$N$8=AJ5)*($BT$5:$BT$8))+'Terrain 01'!AV5</f>
        <v>0</v>
      </c>
      <c r="AW5" s="7">
        <f>SUMPRODUCT(($C$5:$G$8=AJ5)*($BU$5:$BU$8))+SUMPRODUCT(($J$5:$N$8=AJ5)*($BV$5:$BV$8))+'Terrain 01'!AW5</f>
        <v>0</v>
      </c>
      <c r="AX5" s="7">
        <f>AV5-AW5</f>
        <v>0</v>
      </c>
      <c r="AY5" s="7">
        <f>SUMPRODUCT(($C$5:$G$8=AJ5)*($BC$5:$BC$8))+SUMPRODUCT(($J$5:$N$8=AJ5)*($BD$5:$BD$8))+'Terrain 01'!AY5</f>
        <v>0</v>
      </c>
      <c r="AZ5" s="21">
        <f>SUMPRODUCT(($C$5:$G$8=AJ5)*($BE$5:$BE$8))+SUMPRODUCT(($J$5:$N$8=AJ5)*($BF$5:$BF$8))+'Terrain 01'!AZ5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01'!AQ6</f>
        <v>0</v>
      </c>
      <c r="AR6" s="7">
        <f>SUMPRODUCT(($C$5:$G$8=AJ6)*($BK$5:$BK$8))+SUMPRODUCT(($J$5:$N$8=AJ6)*($BL$5:$BL$8))+'Terrain 01'!AR6</f>
        <v>0</v>
      </c>
      <c r="AS6" s="7">
        <f>SUMPRODUCT(($C$5:$G$8=AJ6)*($BM$5:$BM$8))+SUMPRODUCT(($J$5:$N$8=AJ6)*($BN$5:$BN$8))+'Terrain 01'!AS6</f>
        <v>0</v>
      </c>
      <c r="AT6" s="7">
        <f>SUMPRODUCT(($C$5:$G$8=AJ6)*($BO$5:$BO$8))+SUMPRODUCT(($J$5:$N$8=AJ6)*($BP$5:$BP$8))+'Terrain 01'!AT6</f>
        <v>0</v>
      </c>
      <c r="AU6" s="7">
        <f>SUMPRODUCT(($C$5:$G$8=AJ6)*($BQ$5:$BQ$8))+SUMPRODUCT(($J$5:$N$8=AJ6)*($BR$5:$BR$8))+'Terrain 01'!AU6</f>
        <v>0</v>
      </c>
      <c r="AV6" s="7">
        <f>SUMPRODUCT(($C$5:$G$8=AJ6)*($BS$5:$BS$8))+SUMPRODUCT(($J$5:$N$8=AJ6)*($BT$5:$BT$8))+'Terrain 01'!AV6</f>
        <v>0</v>
      </c>
      <c r="AW6" s="7">
        <f>SUMPRODUCT(($C$5:$G$8=AJ6)*($BU$5:$BU$8))+SUMPRODUCT(($J$5:$N$8=AJ6)*($BV$5:$BV$8))+'Terrain 01'!AW6</f>
        <v>0</v>
      </c>
      <c r="AX6" s="6">
        <f t="shared" ref="AX6:AX12" si="15">AV6-AW6</f>
        <v>0</v>
      </c>
      <c r="AY6" s="7">
        <f>SUMPRODUCT(($C$5:$G$8=AJ6)*($BC$5:$BC$8))+SUMPRODUCT(($J$5:$N$8=AJ6)*($BD$5:$BD$8))+'Terrain 01'!AY6</f>
        <v>0</v>
      </c>
      <c r="AZ6" s="21">
        <f>SUMPRODUCT(($C$5:$G$8=AJ6)*($BE$5:$BE$8))+SUMPRODUCT(($J$5:$N$8=AJ6)*($BF$5:$BF$8))+'Terrain 01'!AZ6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01'!AQ7</f>
        <v>0</v>
      </c>
      <c r="AR7" s="7">
        <f>SUMPRODUCT(($C$5:$G$8=AJ7)*($BK$5:$BK$8))+SUMPRODUCT(($J$5:$N$8=AJ7)*($BL$5:$BL$8))+'Terrain 01'!AR7</f>
        <v>0</v>
      </c>
      <c r="AS7" s="7">
        <f>SUMPRODUCT(($C$5:$G$8=AJ7)*($BM$5:$BM$8))+SUMPRODUCT(($J$5:$N$8=AJ7)*($BN$5:$BN$8))+'Terrain 01'!AS7</f>
        <v>0</v>
      </c>
      <c r="AT7" s="7">
        <f>SUMPRODUCT(($C$5:$G$8=AJ7)*($BO$5:$BO$8))+SUMPRODUCT(($J$5:$N$8=AJ7)*($BP$5:$BP$8))+'Terrain 01'!AT7</f>
        <v>0</v>
      </c>
      <c r="AU7" s="7">
        <f>SUMPRODUCT(($C$5:$G$8=AJ7)*($BQ$5:$BQ$8))+SUMPRODUCT(($J$5:$N$8=AJ7)*($BR$5:$BR$8))+'Terrain 01'!AU7</f>
        <v>0</v>
      </c>
      <c r="AV7" s="7">
        <f>SUMPRODUCT(($C$5:$G$8=AJ7)*($BS$5:$BS$8))+SUMPRODUCT(($J$5:$N$8=AJ7)*($BT$5:$BT$8))+'Terrain 01'!AV7</f>
        <v>0</v>
      </c>
      <c r="AW7" s="7">
        <f>SUMPRODUCT(($C$5:$G$8=AJ7)*($BU$5:$BU$8))+SUMPRODUCT(($J$5:$N$8=AJ7)*($BV$5:$BV$8))+'Terrain 01'!AW7</f>
        <v>0</v>
      </c>
      <c r="AX7" s="6">
        <f t="shared" si="15"/>
        <v>0</v>
      </c>
      <c r="AY7" s="7">
        <f>SUMPRODUCT(($C$5:$G$8=AJ7)*($BC$5:$BC$8))+SUMPRODUCT(($J$5:$N$8=AJ7)*($BD$5:$BD$8))+'Terrain 01'!AY7</f>
        <v>0</v>
      </c>
      <c r="AZ7" s="21">
        <f>SUMPRODUCT(($C$5:$G$8=AJ7)*($BE$5:$BE$8))+SUMPRODUCT(($J$5:$N$8=AJ7)*($BF$5:$BF$8))+'Terrain 01'!AZ7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01'!AQ8</f>
        <v>0</v>
      </c>
      <c r="AR8" s="7">
        <f>SUMPRODUCT(($C$5:$G$8=AJ8)*($BK$5:$BK$8))+SUMPRODUCT(($J$5:$N$8=AJ8)*($BL$5:$BL$8))+'Terrain 01'!AR8</f>
        <v>0</v>
      </c>
      <c r="AS8" s="7">
        <f>SUMPRODUCT(($C$5:$G$8=AJ8)*($BM$5:$BM$8))+SUMPRODUCT(($J$5:$N$8=AJ8)*($BN$5:$BN$8))+'Terrain 01'!AS8</f>
        <v>0</v>
      </c>
      <c r="AT8" s="7">
        <f>SUMPRODUCT(($C$5:$G$8=AJ8)*($BO$5:$BO$8))+SUMPRODUCT(($J$5:$N$8=AJ8)*($BP$5:$BP$8))+'Terrain 01'!AT8</f>
        <v>0</v>
      </c>
      <c r="AU8" s="7">
        <f>SUMPRODUCT(($C$5:$G$8=AJ8)*($BQ$5:$BQ$8))+SUMPRODUCT(($J$5:$N$8=AJ8)*($BR$5:$BR$8))+'Terrain 01'!AU8</f>
        <v>0</v>
      </c>
      <c r="AV8" s="7">
        <f>SUMPRODUCT(($C$5:$G$8=AJ8)*($BS$5:$BS$8))+SUMPRODUCT(($J$5:$N$8=AJ8)*($BT$5:$BT$8))+'Terrain 01'!AV8</f>
        <v>0</v>
      </c>
      <c r="AW8" s="7">
        <f>SUMPRODUCT(($C$5:$G$8=AJ8)*($BU$5:$BU$8))+SUMPRODUCT(($J$5:$N$8=AJ8)*($BV$5:$BV$8))+'Terrain 01'!AW8</f>
        <v>0</v>
      </c>
      <c r="AX8" s="6">
        <f t="shared" si="15"/>
        <v>0</v>
      </c>
      <c r="AY8" s="7">
        <f>SUMPRODUCT(($C$5:$G$8=AJ8)*($BC$5:$BC$8))+SUMPRODUCT(($J$5:$N$8=AJ8)*($BD$5:$BD$8))+'Terrain 01'!AY8</f>
        <v>0</v>
      </c>
      <c r="AZ8" s="21">
        <f>SUMPRODUCT(($C$5:$G$8=AJ8)*($BE$5:$BE$8))+SUMPRODUCT(($J$5:$N$8=AJ8)*($BF$5:$BF$8))+'Terrain 01'!AZ8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47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01'!AQ9</f>
        <v>0</v>
      </c>
      <c r="AR9" s="7">
        <f>SUMPRODUCT(($C$5:$G$8=AJ9)*($BK$5:$BK$8))+SUMPRODUCT(($J$5:$N$8=AJ9)*($BL$5:$BL$8))+'Terrain 01'!AR9</f>
        <v>0</v>
      </c>
      <c r="AS9" s="7">
        <f>SUMPRODUCT(($C$5:$G$8=AJ9)*($BM$5:$BM$8))+SUMPRODUCT(($J$5:$N$8=AJ9)*($BN$5:$BN$8))+'Terrain 01'!AS9</f>
        <v>0</v>
      </c>
      <c r="AT9" s="7">
        <f>SUMPRODUCT(($C$5:$G$8=AJ9)*($BO$5:$BO$8))+SUMPRODUCT(($J$5:$N$8=AJ9)*($BP$5:$BP$8))+'Terrain 01'!AT9</f>
        <v>0</v>
      </c>
      <c r="AU9" s="7">
        <f>SUMPRODUCT(($C$5:$G$8=AJ9)*($BQ$5:$BQ$8))+SUMPRODUCT(($J$5:$N$8=AJ9)*($BR$5:$BR$8))+'Terrain 01'!AU9</f>
        <v>0</v>
      </c>
      <c r="AV9" s="7">
        <f>SUMPRODUCT(($C$5:$G$8=AJ9)*($BS$5:$BS$8))+SUMPRODUCT(($J$5:$N$8=AJ9)*($BT$5:$BT$8))+'Terrain 01'!AV9</f>
        <v>0</v>
      </c>
      <c r="AW9" s="7">
        <f>SUMPRODUCT(($C$5:$G$8=AJ9)*($BU$5:$BU$8))+SUMPRODUCT(($J$5:$N$8=AJ9)*($BV$5:$BV$8))+'Terrain 01'!AW9</f>
        <v>0</v>
      </c>
      <c r="AX9" s="6">
        <f t="shared" si="15"/>
        <v>0</v>
      </c>
      <c r="AY9" s="7">
        <f>SUMPRODUCT(($C$5:$G$8=AJ9)*($BC$5:$BC$8))+SUMPRODUCT(($J$5:$N$8=AJ9)*($BD$5:$BD$8))+'Terrain 01'!AY9</f>
        <v>0</v>
      </c>
      <c r="AZ9" s="21">
        <f>SUMPRODUCT(($C$5:$G$8=AJ9)*($BE$5:$BE$8))+SUMPRODUCT(($J$5:$N$8=AJ9)*($BF$5:$BF$8))+'Terrain 01'!AZ9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01'!AQ10</f>
        <v>0</v>
      </c>
      <c r="AR10" s="7">
        <f>SUMPRODUCT(($C$5:$G$8=AJ10)*($BK$5:$BK$8))+SUMPRODUCT(($J$5:$N$8=AJ10)*($BL$5:$BL$8))+'Terrain 01'!AR10</f>
        <v>0</v>
      </c>
      <c r="AS10" s="7">
        <f>SUMPRODUCT(($C$5:$G$8=AJ10)*($BM$5:$BM$8))+SUMPRODUCT(($J$5:$N$8=AJ10)*($BN$5:$BN$8))+'Terrain 01'!AS10</f>
        <v>0</v>
      </c>
      <c r="AT10" s="7">
        <f>SUMPRODUCT(($C$5:$G$8=AJ10)*($BO$5:$BO$8))+SUMPRODUCT(($J$5:$N$8=AJ10)*($BP$5:$BP$8))+'Terrain 01'!AT10</f>
        <v>0</v>
      </c>
      <c r="AU10" s="7">
        <f>SUMPRODUCT(($C$5:$G$8=AJ10)*($BQ$5:$BQ$8))+SUMPRODUCT(($J$5:$N$8=AJ10)*($BR$5:$BR$8))+'Terrain 01'!AU10</f>
        <v>0</v>
      </c>
      <c r="AV10" s="7">
        <f>SUMPRODUCT(($C$5:$G$8=AJ10)*($BS$5:$BS$8))+SUMPRODUCT(($J$5:$N$8=AJ10)*($BT$5:$BT$8))+'Terrain 01'!AV10</f>
        <v>0</v>
      </c>
      <c r="AW10" s="7">
        <f>SUMPRODUCT(($C$5:$G$8=AJ10)*($BU$5:$BU$8))+SUMPRODUCT(($J$5:$N$8=AJ10)*($BV$5:$BV$8))+'Terrain 01'!AW10</f>
        <v>0</v>
      </c>
      <c r="AX10" s="6">
        <f t="shared" si="15"/>
        <v>0</v>
      </c>
      <c r="AY10" s="7">
        <f>SUMPRODUCT(($C$5:$G$8=AJ10)*($BC$5:$BC$8))+SUMPRODUCT(($J$5:$N$8=AJ10)*($BD$5:$BD$8))+'Terrain 01'!AY10</f>
        <v>0</v>
      </c>
      <c r="AZ10" s="21">
        <f>SUMPRODUCT(($C$5:$G$8=AJ10)*($BE$5:$BE$8))+SUMPRODUCT(($J$5:$N$8=AJ10)*($BF$5:$BF$8))+'Terrain 01'!AZ10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01'!AQ11</f>
        <v>0</v>
      </c>
      <c r="AR11" s="7">
        <f>SUMPRODUCT(($C$5:$G$8=AJ11)*($BK$5:$BK$8))+SUMPRODUCT(($J$5:$N$8=AJ11)*($BL$5:$BL$8))+'Terrain 01'!AR11</f>
        <v>0</v>
      </c>
      <c r="AS11" s="7">
        <f>SUMPRODUCT(($C$5:$G$8=AJ11)*($BM$5:$BM$8))+SUMPRODUCT(($J$5:$N$8=AJ11)*($BN$5:$BN$8))+'Terrain 01'!AS11</f>
        <v>0</v>
      </c>
      <c r="AT11" s="7">
        <f>SUMPRODUCT(($C$5:$G$8=AJ11)*($BO$5:$BO$8))+SUMPRODUCT(($J$5:$N$8=AJ11)*($BP$5:$BP$8))+'Terrain 01'!AT11</f>
        <v>0</v>
      </c>
      <c r="AU11" s="7">
        <f>SUMPRODUCT(($C$5:$G$8=AJ11)*($BQ$5:$BQ$8))+SUMPRODUCT(($J$5:$N$8=AJ11)*($BR$5:$BR$8))+'Terrain 01'!AU11</f>
        <v>0</v>
      </c>
      <c r="AV11" s="7">
        <f>SUMPRODUCT(($C$5:$G$8=AJ11)*($BS$5:$BS$8))+SUMPRODUCT(($J$5:$N$8=AJ11)*($BT$5:$BT$8))+'Terrain 01'!AV11</f>
        <v>0</v>
      </c>
      <c r="AW11" s="7">
        <f>SUMPRODUCT(($C$5:$G$8=AJ11)*($BU$5:$BU$8))+SUMPRODUCT(($J$5:$N$8=AJ11)*($BV$5:$BV$8))+'Terrain 01'!AW11</f>
        <v>0</v>
      </c>
      <c r="AX11" s="6">
        <f t="shared" si="15"/>
        <v>0</v>
      </c>
      <c r="AY11" s="7">
        <f>SUMPRODUCT(($C$5:$G$8=AJ11)*($BC$5:$BC$8))+SUMPRODUCT(($J$5:$N$8=AJ11)*($BD$5:$BD$8))+'Terrain 01'!AY11</f>
        <v>0</v>
      </c>
      <c r="AZ11" s="21">
        <f>SUMPRODUCT(($C$5:$G$8=AJ11)*($BE$5:$BE$8))+SUMPRODUCT(($J$5:$N$8=AJ11)*($BF$5:$BF$8))+'Terrain 01'!AZ11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01'!AQ12</f>
        <v>0</v>
      </c>
      <c r="AR12" s="7">
        <f>SUMPRODUCT(($C$5:$G$8=AJ12)*($BK$5:$BK$8))+SUMPRODUCT(($J$5:$N$8=AJ12)*($BL$5:$BL$8))+'Terrain 01'!AR12</f>
        <v>0</v>
      </c>
      <c r="AS12" s="7">
        <f>SUMPRODUCT(($C$5:$G$8=AJ12)*($BM$5:$BM$8))+SUMPRODUCT(($J$5:$N$8=AJ12)*($BN$5:$BN$8))+'Terrain 01'!AS12</f>
        <v>0</v>
      </c>
      <c r="AT12" s="7">
        <f>SUMPRODUCT(($C$5:$G$8=AJ12)*($BO$5:$BO$8))+SUMPRODUCT(($J$5:$N$8=AJ12)*($BP$5:$BP$8))+'Terrain 01'!AT12</f>
        <v>0</v>
      </c>
      <c r="AU12" s="7">
        <f>SUMPRODUCT(($C$5:$G$8=AJ12)*($BQ$5:$BQ$8))+SUMPRODUCT(($J$5:$N$8=AJ12)*($BR$5:$BR$8))+'Terrain 01'!AU12</f>
        <v>0</v>
      </c>
      <c r="AV12" s="7">
        <f>SUMPRODUCT(($C$5:$G$8=AJ12)*($BS$5:$BS$8))+SUMPRODUCT(($J$5:$N$8=AJ12)*($BT$5:$BT$8))+'Terrain 01'!AV12</f>
        <v>0</v>
      </c>
      <c r="AW12" s="7">
        <f>SUMPRODUCT(($C$5:$G$8=AJ12)*($BU$5:$BU$8))+SUMPRODUCT(($J$5:$N$8=AJ12)*($BV$5:$BV$8))+'Terrain 01'!AW12</f>
        <v>0</v>
      </c>
      <c r="AX12" s="38">
        <f t="shared" si="15"/>
        <v>0</v>
      </c>
      <c r="AY12" s="7">
        <f>SUMPRODUCT(($C$5:$G$8=AJ12)*($BC$5:$BC$8))+SUMPRODUCT(($J$5:$N$8=AJ12)*($BD$5:$BD$8))+'Terrain 01'!AY12</f>
        <v>0</v>
      </c>
      <c r="AZ12" s="21">
        <f>SUMPRODUCT(($C$5:$G$8=AJ12)*($BE$5:$BE$8))+SUMPRODUCT(($J$5:$N$8=AJ12)*($BF$5:$BF$8))+'Terrain 01'!AZ12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01'!AC15:AD16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02'!AQ5</f>
        <v>0</v>
      </c>
      <c r="AR5" s="7">
        <f>SUMPRODUCT(($C$5:$G$8=AJ5)*($BK$5:$BK$8))+SUMPRODUCT(($J$5:$N$8=AJ5)*($BL$5:$BL$8))+'Terrain 02'!AR5</f>
        <v>0</v>
      </c>
      <c r="AS5" s="7">
        <f>SUMPRODUCT(($C$5:$G$8=AJ5)*($BM$5:$BM$8))+SUMPRODUCT(($J$5:$N$8=AJ5)*($BN$5:$BN$8))+'Terrain 02'!AS5</f>
        <v>0</v>
      </c>
      <c r="AT5" s="7">
        <f>SUMPRODUCT(($C$5:$G$8=AJ5)*($BO$5:$BO$8))+SUMPRODUCT(($J$5:$N$8=AJ5)*($BP$5:$BP$8))+'Terrain 02'!AT5</f>
        <v>0</v>
      </c>
      <c r="AU5" s="7">
        <f>SUMPRODUCT(($C$5:$G$8=AJ5)*($BQ$5:$BQ$8))+SUMPRODUCT(($J$5:$N$8=AJ5)*($BR$5:$BR$8))+'Terrain 02'!AU5</f>
        <v>0</v>
      </c>
      <c r="AV5" s="7">
        <f>SUMPRODUCT(($C$5:$G$8=AJ5)*($BS$5:$BS$8))+SUMPRODUCT(($J$5:$N$8=AJ5)*($BT$5:$BT$8))+'Terrain 02'!AV5</f>
        <v>0</v>
      </c>
      <c r="AW5" s="7">
        <f>SUMPRODUCT(($C$5:$G$8=AJ5)*($BU$5:$BU$8))+SUMPRODUCT(($J$5:$N$8=AJ5)*($BV$5:$BV$8))+'Terrain 02'!AW5</f>
        <v>0</v>
      </c>
      <c r="AX5" s="7">
        <f>AV5-AW5</f>
        <v>0</v>
      </c>
      <c r="AY5" s="7">
        <f>SUMPRODUCT(($C$5:$G$8=AJ5)*($BC$5:$BC$8))+SUMPRODUCT(($J$5:$N$8=AJ5)*($BD$5:$BD$8))+'Terrain 02'!AY5</f>
        <v>0</v>
      </c>
      <c r="AZ5" s="21">
        <f>SUMPRODUCT(($C$5:$G$8=AJ5)*($BE$5:$BE$8))+SUMPRODUCT(($J$5:$N$8=AJ5)*($BF$5:$BF$8))+'Terrain 02'!AZ5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02'!AQ6</f>
        <v>0</v>
      </c>
      <c r="AR6" s="7">
        <f>SUMPRODUCT(($C$5:$G$8=AJ6)*($BK$5:$BK$8))+SUMPRODUCT(($J$5:$N$8=AJ6)*($BL$5:$BL$8))+'Terrain 02'!AR6</f>
        <v>0</v>
      </c>
      <c r="AS6" s="7">
        <f>SUMPRODUCT(($C$5:$G$8=AJ6)*($BM$5:$BM$8))+SUMPRODUCT(($J$5:$N$8=AJ6)*($BN$5:$BN$8))+'Terrain 02'!AS6</f>
        <v>0</v>
      </c>
      <c r="AT6" s="7">
        <f>SUMPRODUCT(($C$5:$G$8=AJ6)*($BO$5:$BO$8))+SUMPRODUCT(($J$5:$N$8=AJ6)*($BP$5:$BP$8))+'Terrain 02'!AT6</f>
        <v>0</v>
      </c>
      <c r="AU6" s="7">
        <f>SUMPRODUCT(($C$5:$G$8=AJ6)*($BQ$5:$BQ$8))+SUMPRODUCT(($J$5:$N$8=AJ6)*($BR$5:$BR$8))+'Terrain 02'!AU6</f>
        <v>0</v>
      </c>
      <c r="AV6" s="7">
        <f>SUMPRODUCT(($C$5:$G$8=AJ6)*($BS$5:$BS$8))+SUMPRODUCT(($J$5:$N$8=AJ6)*($BT$5:$BT$8))+'Terrain 02'!AV6</f>
        <v>0</v>
      </c>
      <c r="AW6" s="7">
        <f>SUMPRODUCT(($C$5:$G$8=AJ6)*($BU$5:$BU$8))+SUMPRODUCT(($J$5:$N$8=AJ6)*($BV$5:$BV$8))+'Terrain 02'!AW6</f>
        <v>0</v>
      </c>
      <c r="AX6" s="6">
        <f t="shared" ref="AX6:AX12" si="15">AV6-AW6</f>
        <v>0</v>
      </c>
      <c r="AY6" s="7">
        <f>SUMPRODUCT(($C$5:$G$8=AJ6)*($BC$5:$BC$8))+SUMPRODUCT(($J$5:$N$8=AJ6)*($BD$5:$BD$8))+'Terrain 02'!AY6</f>
        <v>0</v>
      </c>
      <c r="AZ6" s="21">
        <f>SUMPRODUCT(($C$5:$G$8=AJ6)*($BE$5:$BE$8))+SUMPRODUCT(($J$5:$N$8=AJ6)*($BF$5:$BF$8))+'Terrain 02'!AZ6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02'!AQ7</f>
        <v>0</v>
      </c>
      <c r="AR7" s="7">
        <f>SUMPRODUCT(($C$5:$G$8=AJ7)*($BK$5:$BK$8))+SUMPRODUCT(($J$5:$N$8=AJ7)*($BL$5:$BL$8))+'Terrain 02'!AR7</f>
        <v>0</v>
      </c>
      <c r="AS7" s="7">
        <f>SUMPRODUCT(($C$5:$G$8=AJ7)*($BM$5:$BM$8))+SUMPRODUCT(($J$5:$N$8=AJ7)*($BN$5:$BN$8))+'Terrain 02'!AS7</f>
        <v>0</v>
      </c>
      <c r="AT7" s="7">
        <f>SUMPRODUCT(($C$5:$G$8=AJ7)*($BO$5:$BO$8))+SUMPRODUCT(($J$5:$N$8=AJ7)*($BP$5:$BP$8))+'Terrain 02'!AT7</f>
        <v>0</v>
      </c>
      <c r="AU7" s="7">
        <f>SUMPRODUCT(($C$5:$G$8=AJ7)*($BQ$5:$BQ$8))+SUMPRODUCT(($J$5:$N$8=AJ7)*($BR$5:$BR$8))+'Terrain 02'!AU7</f>
        <v>0</v>
      </c>
      <c r="AV7" s="7">
        <f>SUMPRODUCT(($C$5:$G$8=AJ7)*($BS$5:$BS$8))+SUMPRODUCT(($J$5:$N$8=AJ7)*($BT$5:$BT$8))+'Terrain 02'!AV7</f>
        <v>0</v>
      </c>
      <c r="AW7" s="7">
        <f>SUMPRODUCT(($C$5:$G$8=AJ7)*($BU$5:$BU$8))+SUMPRODUCT(($J$5:$N$8=AJ7)*($BV$5:$BV$8))+'Terrain 02'!AW7</f>
        <v>0</v>
      </c>
      <c r="AX7" s="6">
        <f t="shared" si="15"/>
        <v>0</v>
      </c>
      <c r="AY7" s="7">
        <f>SUMPRODUCT(($C$5:$G$8=AJ7)*($BC$5:$BC$8))+SUMPRODUCT(($J$5:$N$8=AJ7)*($BD$5:$BD$8))+'Terrain 02'!AY7</f>
        <v>0</v>
      </c>
      <c r="AZ7" s="21">
        <f>SUMPRODUCT(($C$5:$G$8=AJ7)*($BE$5:$BE$8))+SUMPRODUCT(($J$5:$N$8=AJ7)*($BF$5:$BF$8))+'Terrain 02'!AZ7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02'!AQ8</f>
        <v>0</v>
      </c>
      <c r="AR8" s="7">
        <f>SUMPRODUCT(($C$5:$G$8=AJ8)*($BK$5:$BK$8))+SUMPRODUCT(($J$5:$N$8=AJ8)*($BL$5:$BL$8))+'Terrain 02'!AR8</f>
        <v>0</v>
      </c>
      <c r="AS8" s="7">
        <f>SUMPRODUCT(($C$5:$G$8=AJ8)*($BM$5:$BM$8))+SUMPRODUCT(($J$5:$N$8=AJ8)*($BN$5:$BN$8))+'Terrain 02'!AS8</f>
        <v>0</v>
      </c>
      <c r="AT8" s="7">
        <f>SUMPRODUCT(($C$5:$G$8=AJ8)*($BO$5:$BO$8))+SUMPRODUCT(($J$5:$N$8=AJ8)*($BP$5:$BP$8))+'Terrain 02'!AT8</f>
        <v>0</v>
      </c>
      <c r="AU8" s="7">
        <f>SUMPRODUCT(($C$5:$G$8=AJ8)*($BQ$5:$BQ$8))+SUMPRODUCT(($J$5:$N$8=AJ8)*($BR$5:$BR$8))+'Terrain 02'!AU8</f>
        <v>0</v>
      </c>
      <c r="AV8" s="7">
        <f>SUMPRODUCT(($C$5:$G$8=AJ8)*($BS$5:$BS$8))+SUMPRODUCT(($J$5:$N$8=AJ8)*($BT$5:$BT$8))+'Terrain 02'!AV8</f>
        <v>0</v>
      </c>
      <c r="AW8" s="7">
        <f>SUMPRODUCT(($C$5:$G$8=AJ8)*($BU$5:$BU$8))+SUMPRODUCT(($J$5:$N$8=AJ8)*($BV$5:$BV$8))+'Terrain 02'!AW8</f>
        <v>0</v>
      </c>
      <c r="AX8" s="6">
        <f t="shared" si="15"/>
        <v>0</v>
      </c>
      <c r="AY8" s="7">
        <f>SUMPRODUCT(($C$5:$G$8=AJ8)*($BC$5:$BC$8))+SUMPRODUCT(($J$5:$N$8=AJ8)*($BD$5:$BD$8))+'Terrain 02'!AY8</f>
        <v>0</v>
      </c>
      <c r="AZ8" s="21">
        <f>SUMPRODUCT(($C$5:$G$8=AJ8)*($BE$5:$BE$8))+SUMPRODUCT(($J$5:$N$8=AJ8)*($BF$5:$BF$8))+'Terrain 02'!AZ8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48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02'!AQ9</f>
        <v>0</v>
      </c>
      <c r="AR9" s="7">
        <f>SUMPRODUCT(($C$5:$G$8=AJ9)*($BK$5:$BK$8))+SUMPRODUCT(($J$5:$N$8=AJ9)*($BL$5:$BL$8))+'Terrain 02'!AR9</f>
        <v>0</v>
      </c>
      <c r="AS9" s="7">
        <f>SUMPRODUCT(($C$5:$G$8=AJ9)*($BM$5:$BM$8))+SUMPRODUCT(($J$5:$N$8=AJ9)*($BN$5:$BN$8))+'Terrain 02'!AS9</f>
        <v>0</v>
      </c>
      <c r="AT9" s="7">
        <f>SUMPRODUCT(($C$5:$G$8=AJ9)*($BO$5:$BO$8))+SUMPRODUCT(($J$5:$N$8=AJ9)*($BP$5:$BP$8))+'Terrain 02'!AT9</f>
        <v>0</v>
      </c>
      <c r="AU9" s="7">
        <f>SUMPRODUCT(($C$5:$G$8=AJ9)*($BQ$5:$BQ$8))+SUMPRODUCT(($J$5:$N$8=AJ9)*($BR$5:$BR$8))+'Terrain 02'!AU9</f>
        <v>0</v>
      </c>
      <c r="AV9" s="7">
        <f>SUMPRODUCT(($C$5:$G$8=AJ9)*($BS$5:$BS$8))+SUMPRODUCT(($J$5:$N$8=AJ9)*($BT$5:$BT$8))+'Terrain 02'!AV9</f>
        <v>0</v>
      </c>
      <c r="AW9" s="7">
        <f>SUMPRODUCT(($C$5:$G$8=AJ9)*($BU$5:$BU$8))+SUMPRODUCT(($J$5:$N$8=AJ9)*($BV$5:$BV$8))+'Terrain 02'!AW9</f>
        <v>0</v>
      </c>
      <c r="AX9" s="6">
        <f t="shared" si="15"/>
        <v>0</v>
      </c>
      <c r="AY9" s="7">
        <f>SUMPRODUCT(($C$5:$G$8=AJ9)*($BC$5:$BC$8))+SUMPRODUCT(($J$5:$N$8=AJ9)*($BD$5:$BD$8))+'Terrain 02'!AY9</f>
        <v>0</v>
      </c>
      <c r="AZ9" s="21">
        <f>SUMPRODUCT(($C$5:$G$8=AJ9)*($BE$5:$BE$8))+SUMPRODUCT(($J$5:$N$8=AJ9)*($BF$5:$BF$8))+'Terrain 02'!AZ9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02'!AQ10</f>
        <v>0</v>
      </c>
      <c r="AR10" s="7">
        <f>SUMPRODUCT(($C$5:$G$8=AJ10)*($BK$5:$BK$8))+SUMPRODUCT(($J$5:$N$8=AJ10)*($BL$5:$BL$8))+'Terrain 02'!AR10</f>
        <v>0</v>
      </c>
      <c r="AS10" s="7">
        <f>SUMPRODUCT(($C$5:$G$8=AJ10)*($BM$5:$BM$8))+SUMPRODUCT(($J$5:$N$8=AJ10)*($BN$5:$BN$8))+'Terrain 02'!AS10</f>
        <v>0</v>
      </c>
      <c r="AT10" s="7">
        <f>SUMPRODUCT(($C$5:$G$8=AJ10)*($BO$5:$BO$8))+SUMPRODUCT(($J$5:$N$8=AJ10)*($BP$5:$BP$8))+'Terrain 02'!AT10</f>
        <v>0</v>
      </c>
      <c r="AU10" s="7">
        <f>SUMPRODUCT(($C$5:$G$8=AJ10)*($BQ$5:$BQ$8))+SUMPRODUCT(($J$5:$N$8=AJ10)*($BR$5:$BR$8))+'Terrain 02'!AU10</f>
        <v>0</v>
      </c>
      <c r="AV10" s="7">
        <f>SUMPRODUCT(($C$5:$G$8=AJ10)*($BS$5:$BS$8))+SUMPRODUCT(($J$5:$N$8=AJ10)*($BT$5:$BT$8))+'Terrain 02'!AV10</f>
        <v>0</v>
      </c>
      <c r="AW10" s="7">
        <f>SUMPRODUCT(($C$5:$G$8=AJ10)*($BU$5:$BU$8))+SUMPRODUCT(($J$5:$N$8=AJ10)*($BV$5:$BV$8))+'Terrain 02'!AW10</f>
        <v>0</v>
      </c>
      <c r="AX10" s="6">
        <f t="shared" si="15"/>
        <v>0</v>
      </c>
      <c r="AY10" s="7">
        <f>SUMPRODUCT(($C$5:$G$8=AJ10)*($BC$5:$BC$8))+SUMPRODUCT(($J$5:$N$8=AJ10)*($BD$5:$BD$8))+'Terrain 02'!AY10</f>
        <v>0</v>
      </c>
      <c r="AZ10" s="21">
        <f>SUMPRODUCT(($C$5:$G$8=AJ10)*($BE$5:$BE$8))+SUMPRODUCT(($J$5:$N$8=AJ10)*($BF$5:$BF$8))+'Terrain 02'!AZ10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02'!AQ11</f>
        <v>0</v>
      </c>
      <c r="AR11" s="7">
        <f>SUMPRODUCT(($C$5:$G$8=AJ11)*($BK$5:$BK$8))+SUMPRODUCT(($J$5:$N$8=AJ11)*($BL$5:$BL$8))+'Terrain 02'!AR11</f>
        <v>0</v>
      </c>
      <c r="AS11" s="7">
        <f>SUMPRODUCT(($C$5:$G$8=AJ11)*($BM$5:$BM$8))+SUMPRODUCT(($J$5:$N$8=AJ11)*($BN$5:$BN$8))+'Terrain 02'!AS11</f>
        <v>0</v>
      </c>
      <c r="AT11" s="7">
        <f>SUMPRODUCT(($C$5:$G$8=AJ11)*($BO$5:$BO$8))+SUMPRODUCT(($J$5:$N$8=AJ11)*($BP$5:$BP$8))+'Terrain 02'!AT11</f>
        <v>0</v>
      </c>
      <c r="AU11" s="7">
        <f>SUMPRODUCT(($C$5:$G$8=AJ11)*($BQ$5:$BQ$8))+SUMPRODUCT(($J$5:$N$8=AJ11)*($BR$5:$BR$8))+'Terrain 02'!AU11</f>
        <v>0</v>
      </c>
      <c r="AV11" s="7">
        <f>SUMPRODUCT(($C$5:$G$8=AJ11)*($BS$5:$BS$8))+SUMPRODUCT(($J$5:$N$8=AJ11)*($BT$5:$BT$8))+'Terrain 02'!AV11</f>
        <v>0</v>
      </c>
      <c r="AW11" s="7">
        <f>SUMPRODUCT(($C$5:$G$8=AJ11)*($BU$5:$BU$8))+SUMPRODUCT(($J$5:$N$8=AJ11)*($BV$5:$BV$8))+'Terrain 02'!AW11</f>
        <v>0</v>
      </c>
      <c r="AX11" s="6">
        <f t="shared" si="15"/>
        <v>0</v>
      </c>
      <c r="AY11" s="7">
        <f>SUMPRODUCT(($C$5:$G$8=AJ11)*($BC$5:$BC$8))+SUMPRODUCT(($J$5:$N$8=AJ11)*($BD$5:$BD$8))+'Terrain 02'!AY11</f>
        <v>0</v>
      </c>
      <c r="AZ11" s="21">
        <f>SUMPRODUCT(($C$5:$G$8=AJ11)*($BE$5:$BE$8))+SUMPRODUCT(($J$5:$N$8=AJ11)*($BF$5:$BF$8))+'Terrain 02'!AZ11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02'!AQ12</f>
        <v>0</v>
      </c>
      <c r="AR12" s="7">
        <f>SUMPRODUCT(($C$5:$G$8=AJ12)*($BK$5:$BK$8))+SUMPRODUCT(($J$5:$N$8=AJ12)*($BL$5:$BL$8))+'Terrain 02'!AR12</f>
        <v>0</v>
      </c>
      <c r="AS12" s="7">
        <f>SUMPRODUCT(($C$5:$G$8=AJ12)*($BM$5:$BM$8))+SUMPRODUCT(($J$5:$N$8=AJ12)*($BN$5:$BN$8))+'Terrain 02'!AS12</f>
        <v>0</v>
      </c>
      <c r="AT12" s="7">
        <f>SUMPRODUCT(($C$5:$G$8=AJ12)*($BO$5:$BO$8))+SUMPRODUCT(($J$5:$N$8=AJ12)*($BP$5:$BP$8))+'Terrain 02'!AT12</f>
        <v>0</v>
      </c>
      <c r="AU12" s="7">
        <f>SUMPRODUCT(($C$5:$G$8=AJ12)*($BQ$5:$BQ$8))+SUMPRODUCT(($J$5:$N$8=AJ12)*($BR$5:$BR$8))+'Terrain 02'!AU12</f>
        <v>0</v>
      </c>
      <c r="AV12" s="7">
        <f>SUMPRODUCT(($C$5:$G$8=AJ12)*($BS$5:$BS$8))+SUMPRODUCT(($J$5:$N$8=AJ12)*($BT$5:$BT$8))+'Terrain 02'!AV12</f>
        <v>0</v>
      </c>
      <c r="AW12" s="7">
        <f>SUMPRODUCT(($C$5:$G$8=AJ12)*($BU$5:$BU$8))+SUMPRODUCT(($J$5:$N$8=AJ12)*($BV$5:$BV$8))+'Terrain 02'!AW12</f>
        <v>0</v>
      </c>
      <c r="AX12" s="38">
        <f t="shared" si="15"/>
        <v>0</v>
      </c>
      <c r="AY12" s="7">
        <f>SUMPRODUCT(($C$5:$G$8=AJ12)*($BC$5:$BC$8))+SUMPRODUCT(($J$5:$N$8=AJ12)*($BD$5:$BD$8))+'Terrain 02'!AY12</f>
        <v>0</v>
      </c>
      <c r="AZ12" s="21">
        <f>SUMPRODUCT(($C$5:$G$8=AJ12)*($BE$5:$BE$8))+SUMPRODUCT(($J$5:$N$8=AJ12)*($BF$5:$BF$8))+'Terrain 02'!AZ12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02'!AC15:AD16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03'!AQ5</f>
        <v>0</v>
      </c>
      <c r="AR5" s="7">
        <f>SUMPRODUCT(($C$5:$G$8=AJ5)*($BK$5:$BK$8))+SUMPRODUCT(($J$5:$N$8=AJ5)*($BL$5:$BL$8))+'Terrain 03'!AR5</f>
        <v>0</v>
      </c>
      <c r="AS5" s="7">
        <f>SUMPRODUCT(($C$5:$G$8=AJ5)*($BM$5:$BM$8))+SUMPRODUCT(($J$5:$N$8=AJ5)*($BN$5:$BN$8))+'Terrain 03'!AS5</f>
        <v>0</v>
      </c>
      <c r="AT5" s="7">
        <f>SUMPRODUCT(($C$5:$G$8=AJ5)*($BO$5:$BO$8))+SUMPRODUCT(($J$5:$N$8=AJ5)*($BP$5:$BP$8))+'Terrain 03'!AT5</f>
        <v>0</v>
      </c>
      <c r="AU5" s="7">
        <f>SUMPRODUCT(($C$5:$G$8=AJ5)*($BQ$5:$BQ$8))+SUMPRODUCT(($J$5:$N$8=AJ5)*($BR$5:$BR$8))+'Terrain 03'!AU5</f>
        <v>0</v>
      </c>
      <c r="AV5" s="7">
        <f>SUMPRODUCT(($C$5:$G$8=AJ5)*($BS$5:$BS$8))+SUMPRODUCT(($J$5:$N$8=AJ5)*($BT$5:$BT$8))+'Terrain 03'!AV5</f>
        <v>0</v>
      </c>
      <c r="AW5" s="7">
        <f>SUMPRODUCT(($C$5:$G$8=AJ5)*($BU$5:$BU$8))+SUMPRODUCT(($J$5:$N$8=AJ5)*($BV$5:$BV$8))+'Terrain 03'!AW5</f>
        <v>0</v>
      </c>
      <c r="AX5" s="7">
        <f>AV5-AW5</f>
        <v>0</v>
      </c>
      <c r="AY5" s="7">
        <f>SUMPRODUCT(($C$5:$G$8=AJ5)*($BC$5:$BC$8))+SUMPRODUCT(($J$5:$N$8=AJ5)*($BD$5:$BD$8))+'Terrain 03'!AY5</f>
        <v>0</v>
      </c>
      <c r="AZ5" s="21">
        <f>SUMPRODUCT(($C$5:$G$8=AJ5)*($BE$5:$BE$8))+SUMPRODUCT(($J$5:$N$8=AJ5)*($BF$5:$BF$8))+'Terrain 03'!AZ5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03'!AQ6</f>
        <v>0</v>
      </c>
      <c r="AR6" s="7">
        <f>SUMPRODUCT(($C$5:$G$8=AJ6)*($BK$5:$BK$8))+SUMPRODUCT(($J$5:$N$8=AJ6)*($BL$5:$BL$8))+'Terrain 03'!AR6</f>
        <v>0</v>
      </c>
      <c r="AS6" s="7">
        <f>SUMPRODUCT(($C$5:$G$8=AJ6)*($BM$5:$BM$8))+SUMPRODUCT(($J$5:$N$8=AJ6)*($BN$5:$BN$8))+'Terrain 03'!AS6</f>
        <v>0</v>
      </c>
      <c r="AT6" s="7">
        <f>SUMPRODUCT(($C$5:$G$8=AJ6)*($BO$5:$BO$8))+SUMPRODUCT(($J$5:$N$8=AJ6)*($BP$5:$BP$8))+'Terrain 03'!AT6</f>
        <v>0</v>
      </c>
      <c r="AU6" s="7">
        <f>SUMPRODUCT(($C$5:$G$8=AJ6)*($BQ$5:$BQ$8))+SUMPRODUCT(($J$5:$N$8=AJ6)*($BR$5:$BR$8))+'Terrain 03'!AU6</f>
        <v>0</v>
      </c>
      <c r="AV6" s="7">
        <f>SUMPRODUCT(($C$5:$G$8=AJ6)*($BS$5:$BS$8))+SUMPRODUCT(($J$5:$N$8=AJ6)*($BT$5:$BT$8))+'Terrain 03'!AV6</f>
        <v>0</v>
      </c>
      <c r="AW6" s="7">
        <f>SUMPRODUCT(($C$5:$G$8=AJ6)*($BU$5:$BU$8))+SUMPRODUCT(($J$5:$N$8=AJ6)*($BV$5:$BV$8))+'Terrain 03'!AW6</f>
        <v>0</v>
      </c>
      <c r="AX6" s="6">
        <f t="shared" ref="AX6:AX12" si="15">AV6-AW6</f>
        <v>0</v>
      </c>
      <c r="AY6" s="7">
        <f>SUMPRODUCT(($C$5:$G$8=AJ6)*($BC$5:$BC$8))+SUMPRODUCT(($J$5:$N$8=AJ6)*($BD$5:$BD$8))+'Terrain 03'!AY6</f>
        <v>0</v>
      </c>
      <c r="AZ6" s="21">
        <f>SUMPRODUCT(($C$5:$G$8=AJ6)*($BE$5:$BE$8))+SUMPRODUCT(($J$5:$N$8=AJ6)*($BF$5:$BF$8))+'Terrain 03'!AZ6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03'!AQ7</f>
        <v>0</v>
      </c>
      <c r="AR7" s="7">
        <f>SUMPRODUCT(($C$5:$G$8=AJ7)*($BK$5:$BK$8))+SUMPRODUCT(($J$5:$N$8=AJ7)*($BL$5:$BL$8))+'Terrain 03'!AR7</f>
        <v>0</v>
      </c>
      <c r="AS7" s="7">
        <f>SUMPRODUCT(($C$5:$G$8=AJ7)*($BM$5:$BM$8))+SUMPRODUCT(($J$5:$N$8=AJ7)*($BN$5:$BN$8))+'Terrain 03'!AS7</f>
        <v>0</v>
      </c>
      <c r="AT7" s="7">
        <f>SUMPRODUCT(($C$5:$G$8=AJ7)*($BO$5:$BO$8))+SUMPRODUCT(($J$5:$N$8=AJ7)*($BP$5:$BP$8))+'Terrain 03'!AT7</f>
        <v>0</v>
      </c>
      <c r="AU7" s="7">
        <f>SUMPRODUCT(($C$5:$G$8=AJ7)*($BQ$5:$BQ$8))+SUMPRODUCT(($J$5:$N$8=AJ7)*($BR$5:$BR$8))+'Terrain 03'!AU7</f>
        <v>0</v>
      </c>
      <c r="AV7" s="7">
        <f>SUMPRODUCT(($C$5:$G$8=AJ7)*($BS$5:$BS$8))+SUMPRODUCT(($J$5:$N$8=AJ7)*($BT$5:$BT$8))+'Terrain 03'!AV7</f>
        <v>0</v>
      </c>
      <c r="AW7" s="7">
        <f>SUMPRODUCT(($C$5:$G$8=AJ7)*($BU$5:$BU$8))+SUMPRODUCT(($J$5:$N$8=AJ7)*($BV$5:$BV$8))+'Terrain 03'!AW7</f>
        <v>0</v>
      </c>
      <c r="AX7" s="6">
        <f t="shared" si="15"/>
        <v>0</v>
      </c>
      <c r="AY7" s="7">
        <f>SUMPRODUCT(($C$5:$G$8=AJ7)*($BC$5:$BC$8))+SUMPRODUCT(($J$5:$N$8=AJ7)*($BD$5:$BD$8))+'Terrain 03'!AY7</f>
        <v>0</v>
      </c>
      <c r="AZ7" s="21">
        <f>SUMPRODUCT(($C$5:$G$8=AJ7)*($BE$5:$BE$8))+SUMPRODUCT(($J$5:$N$8=AJ7)*($BF$5:$BF$8))+'Terrain 03'!AZ7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03'!AQ8</f>
        <v>0</v>
      </c>
      <c r="AR8" s="7">
        <f>SUMPRODUCT(($C$5:$G$8=AJ8)*($BK$5:$BK$8))+SUMPRODUCT(($J$5:$N$8=AJ8)*($BL$5:$BL$8))+'Terrain 03'!AR8</f>
        <v>0</v>
      </c>
      <c r="AS8" s="7">
        <f>SUMPRODUCT(($C$5:$G$8=AJ8)*($BM$5:$BM$8))+SUMPRODUCT(($J$5:$N$8=AJ8)*($BN$5:$BN$8))+'Terrain 03'!AS8</f>
        <v>0</v>
      </c>
      <c r="AT8" s="7">
        <f>SUMPRODUCT(($C$5:$G$8=AJ8)*($BO$5:$BO$8))+SUMPRODUCT(($J$5:$N$8=AJ8)*($BP$5:$BP$8))+'Terrain 03'!AT8</f>
        <v>0</v>
      </c>
      <c r="AU8" s="7">
        <f>SUMPRODUCT(($C$5:$G$8=AJ8)*($BQ$5:$BQ$8))+SUMPRODUCT(($J$5:$N$8=AJ8)*($BR$5:$BR$8))+'Terrain 03'!AU8</f>
        <v>0</v>
      </c>
      <c r="AV8" s="7">
        <f>SUMPRODUCT(($C$5:$G$8=AJ8)*($BS$5:$BS$8))+SUMPRODUCT(($J$5:$N$8=AJ8)*($BT$5:$BT$8))+'Terrain 03'!AV8</f>
        <v>0</v>
      </c>
      <c r="AW8" s="7">
        <f>SUMPRODUCT(($C$5:$G$8=AJ8)*($BU$5:$BU$8))+SUMPRODUCT(($J$5:$N$8=AJ8)*($BV$5:$BV$8))+'Terrain 03'!AW8</f>
        <v>0</v>
      </c>
      <c r="AX8" s="6">
        <f t="shared" si="15"/>
        <v>0</v>
      </c>
      <c r="AY8" s="7">
        <f>SUMPRODUCT(($C$5:$G$8=AJ8)*($BC$5:$BC$8))+SUMPRODUCT(($J$5:$N$8=AJ8)*($BD$5:$BD$8))+'Terrain 03'!AY8</f>
        <v>0</v>
      </c>
      <c r="AZ8" s="21">
        <f>SUMPRODUCT(($C$5:$G$8=AJ8)*($BE$5:$BE$8))+SUMPRODUCT(($J$5:$N$8=AJ8)*($BF$5:$BF$8))+'Terrain 03'!AZ8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49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03'!AQ9</f>
        <v>0</v>
      </c>
      <c r="AR9" s="7">
        <f>SUMPRODUCT(($C$5:$G$8=AJ9)*($BK$5:$BK$8))+SUMPRODUCT(($J$5:$N$8=AJ9)*($BL$5:$BL$8))+'Terrain 03'!AR9</f>
        <v>0</v>
      </c>
      <c r="AS9" s="7">
        <f>SUMPRODUCT(($C$5:$G$8=AJ9)*($BM$5:$BM$8))+SUMPRODUCT(($J$5:$N$8=AJ9)*($BN$5:$BN$8))+'Terrain 03'!AS9</f>
        <v>0</v>
      </c>
      <c r="AT9" s="7">
        <f>SUMPRODUCT(($C$5:$G$8=AJ9)*($BO$5:$BO$8))+SUMPRODUCT(($J$5:$N$8=AJ9)*($BP$5:$BP$8))+'Terrain 03'!AT9</f>
        <v>0</v>
      </c>
      <c r="AU9" s="7">
        <f>SUMPRODUCT(($C$5:$G$8=AJ9)*($BQ$5:$BQ$8))+SUMPRODUCT(($J$5:$N$8=AJ9)*($BR$5:$BR$8))+'Terrain 03'!AU9</f>
        <v>0</v>
      </c>
      <c r="AV9" s="7">
        <f>SUMPRODUCT(($C$5:$G$8=AJ9)*($BS$5:$BS$8))+SUMPRODUCT(($J$5:$N$8=AJ9)*($BT$5:$BT$8))+'Terrain 03'!AV9</f>
        <v>0</v>
      </c>
      <c r="AW9" s="7">
        <f>SUMPRODUCT(($C$5:$G$8=AJ9)*($BU$5:$BU$8))+SUMPRODUCT(($J$5:$N$8=AJ9)*($BV$5:$BV$8))+'Terrain 03'!AW9</f>
        <v>0</v>
      </c>
      <c r="AX9" s="6">
        <f t="shared" si="15"/>
        <v>0</v>
      </c>
      <c r="AY9" s="7">
        <f>SUMPRODUCT(($C$5:$G$8=AJ9)*($BC$5:$BC$8))+SUMPRODUCT(($J$5:$N$8=AJ9)*($BD$5:$BD$8))+'Terrain 03'!AY9</f>
        <v>0</v>
      </c>
      <c r="AZ9" s="21">
        <f>SUMPRODUCT(($C$5:$G$8=AJ9)*($BE$5:$BE$8))+SUMPRODUCT(($J$5:$N$8=AJ9)*($BF$5:$BF$8))+'Terrain 03'!AZ9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03'!AQ10</f>
        <v>0</v>
      </c>
      <c r="AR10" s="7">
        <f>SUMPRODUCT(($C$5:$G$8=AJ10)*($BK$5:$BK$8))+SUMPRODUCT(($J$5:$N$8=AJ10)*($BL$5:$BL$8))+'Terrain 03'!AR10</f>
        <v>0</v>
      </c>
      <c r="AS10" s="7">
        <f>SUMPRODUCT(($C$5:$G$8=AJ10)*($BM$5:$BM$8))+SUMPRODUCT(($J$5:$N$8=AJ10)*($BN$5:$BN$8))+'Terrain 03'!AS10</f>
        <v>0</v>
      </c>
      <c r="AT10" s="7">
        <f>SUMPRODUCT(($C$5:$G$8=AJ10)*($BO$5:$BO$8))+SUMPRODUCT(($J$5:$N$8=AJ10)*($BP$5:$BP$8))+'Terrain 03'!AT10</f>
        <v>0</v>
      </c>
      <c r="AU10" s="7">
        <f>SUMPRODUCT(($C$5:$G$8=AJ10)*($BQ$5:$BQ$8))+SUMPRODUCT(($J$5:$N$8=AJ10)*($BR$5:$BR$8))+'Terrain 03'!AU10</f>
        <v>0</v>
      </c>
      <c r="AV10" s="7">
        <f>SUMPRODUCT(($C$5:$G$8=AJ10)*($BS$5:$BS$8))+SUMPRODUCT(($J$5:$N$8=AJ10)*($BT$5:$BT$8))+'Terrain 03'!AV10</f>
        <v>0</v>
      </c>
      <c r="AW10" s="7">
        <f>SUMPRODUCT(($C$5:$G$8=AJ10)*($BU$5:$BU$8))+SUMPRODUCT(($J$5:$N$8=AJ10)*($BV$5:$BV$8))+'Terrain 03'!AW10</f>
        <v>0</v>
      </c>
      <c r="AX10" s="6">
        <f t="shared" si="15"/>
        <v>0</v>
      </c>
      <c r="AY10" s="7">
        <f>SUMPRODUCT(($C$5:$G$8=AJ10)*($BC$5:$BC$8))+SUMPRODUCT(($J$5:$N$8=AJ10)*($BD$5:$BD$8))+'Terrain 03'!AY10</f>
        <v>0</v>
      </c>
      <c r="AZ10" s="21">
        <f>SUMPRODUCT(($C$5:$G$8=AJ10)*($BE$5:$BE$8))+SUMPRODUCT(($J$5:$N$8=AJ10)*($BF$5:$BF$8))+'Terrain 03'!AZ10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03'!AQ11</f>
        <v>0</v>
      </c>
      <c r="AR11" s="7">
        <f>SUMPRODUCT(($C$5:$G$8=AJ11)*($BK$5:$BK$8))+SUMPRODUCT(($J$5:$N$8=AJ11)*($BL$5:$BL$8))+'Terrain 03'!AR11</f>
        <v>0</v>
      </c>
      <c r="AS11" s="7">
        <f>SUMPRODUCT(($C$5:$G$8=AJ11)*($BM$5:$BM$8))+SUMPRODUCT(($J$5:$N$8=AJ11)*($BN$5:$BN$8))+'Terrain 03'!AS11</f>
        <v>0</v>
      </c>
      <c r="AT11" s="7">
        <f>SUMPRODUCT(($C$5:$G$8=AJ11)*($BO$5:$BO$8))+SUMPRODUCT(($J$5:$N$8=AJ11)*($BP$5:$BP$8))+'Terrain 03'!AT11</f>
        <v>0</v>
      </c>
      <c r="AU11" s="7">
        <f>SUMPRODUCT(($C$5:$G$8=AJ11)*($BQ$5:$BQ$8))+SUMPRODUCT(($J$5:$N$8=AJ11)*($BR$5:$BR$8))+'Terrain 03'!AU11</f>
        <v>0</v>
      </c>
      <c r="AV11" s="7">
        <f>SUMPRODUCT(($C$5:$G$8=AJ11)*($BS$5:$BS$8))+SUMPRODUCT(($J$5:$N$8=AJ11)*($BT$5:$BT$8))+'Terrain 03'!AV11</f>
        <v>0</v>
      </c>
      <c r="AW11" s="7">
        <f>SUMPRODUCT(($C$5:$G$8=AJ11)*($BU$5:$BU$8))+SUMPRODUCT(($J$5:$N$8=AJ11)*($BV$5:$BV$8))+'Terrain 03'!AW11</f>
        <v>0</v>
      </c>
      <c r="AX11" s="6">
        <f t="shared" si="15"/>
        <v>0</v>
      </c>
      <c r="AY11" s="7">
        <f>SUMPRODUCT(($C$5:$G$8=AJ11)*($BC$5:$BC$8))+SUMPRODUCT(($J$5:$N$8=AJ11)*($BD$5:$BD$8))+'Terrain 03'!AY11</f>
        <v>0</v>
      </c>
      <c r="AZ11" s="21">
        <f>SUMPRODUCT(($C$5:$G$8=AJ11)*($BE$5:$BE$8))+SUMPRODUCT(($J$5:$N$8=AJ11)*($BF$5:$BF$8))+'Terrain 03'!AZ11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03'!AQ12</f>
        <v>0</v>
      </c>
      <c r="AR12" s="7">
        <f>SUMPRODUCT(($C$5:$G$8=AJ12)*($BK$5:$BK$8))+SUMPRODUCT(($J$5:$N$8=AJ12)*($BL$5:$BL$8))+'Terrain 03'!AR12</f>
        <v>0</v>
      </c>
      <c r="AS12" s="7">
        <f>SUMPRODUCT(($C$5:$G$8=AJ12)*($BM$5:$BM$8))+SUMPRODUCT(($J$5:$N$8=AJ12)*($BN$5:$BN$8))+'Terrain 03'!AS12</f>
        <v>0</v>
      </c>
      <c r="AT12" s="7">
        <f>SUMPRODUCT(($C$5:$G$8=AJ12)*($BO$5:$BO$8))+SUMPRODUCT(($J$5:$N$8=AJ12)*($BP$5:$BP$8))+'Terrain 03'!AT12</f>
        <v>0</v>
      </c>
      <c r="AU12" s="7">
        <f>SUMPRODUCT(($C$5:$G$8=AJ12)*($BQ$5:$BQ$8))+SUMPRODUCT(($J$5:$N$8=AJ12)*($BR$5:$BR$8))+'Terrain 03'!AU12</f>
        <v>0</v>
      </c>
      <c r="AV12" s="7">
        <f>SUMPRODUCT(($C$5:$G$8=AJ12)*($BS$5:$BS$8))+SUMPRODUCT(($J$5:$N$8=AJ12)*($BT$5:$BT$8))+'Terrain 03'!AV12</f>
        <v>0</v>
      </c>
      <c r="AW12" s="7">
        <f>SUMPRODUCT(($C$5:$G$8=AJ12)*($BU$5:$BU$8))+SUMPRODUCT(($J$5:$N$8=AJ12)*($BV$5:$BV$8))+'Terrain 03'!AW12</f>
        <v>0</v>
      </c>
      <c r="AX12" s="38">
        <f t="shared" si="15"/>
        <v>0</v>
      </c>
      <c r="AY12" s="7">
        <f>SUMPRODUCT(($C$5:$G$8=AJ12)*($BC$5:$BC$8))+SUMPRODUCT(($J$5:$N$8=AJ12)*($BD$5:$BD$8))+'Terrain 03'!AY12</f>
        <v>0</v>
      </c>
      <c r="AZ12" s="21">
        <f>SUMPRODUCT(($C$5:$G$8=AJ12)*($BE$5:$BE$8))+SUMPRODUCT(($J$5:$N$8=AJ12)*($BF$5:$BF$8))+'Terrain 03'!AZ12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+'Terrain 03'!AC15:AD16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04'!AQ5</f>
        <v>0</v>
      </c>
      <c r="AR5" s="7">
        <f>SUMPRODUCT(($C$5:$G$8=AJ5)*($BK$5:$BK$8))+SUMPRODUCT(($J$5:$N$8=AJ5)*($BL$5:$BL$8))+'Terrain 04'!AR5</f>
        <v>0</v>
      </c>
      <c r="AS5" s="7">
        <f>SUMPRODUCT(($C$5:$G$8=AJ5)*($BM$5:$BM$8))+SUMPRODUCT(($J$5:$N$8=AJ5)*($BN$5:$BN$8))+'Terrain 04'!AS5</f>
        <v>0</v>
      </c>
      <c r="AT5" s="7">
        <f>SUMPRODUCT(($C$5:$G$8=AJ5)*($BO$5:$BO$8))+SUMPRODUCT(($J$5:$N$8=AJ5)*($BP$5:$BP$8))+'Terrain 04'!AT5</f>
        <v>0</v>
      </c>
      <c r="AU5" s="7">
        <f>SUMPRODUCT(($C$5:$G$8=AJ5)*($BQ$5:$BQ$8))+SUMPRODUCT(($J$5:$N$8=AJ5)*($BR$5:$BR$8))+'Terrain 04'!AU5</f>
        <v>0</v>
      </c>
      <c r="AV5" s="7">
        <f>SUMPRODUCT(($C$5:$G$8=AJ5)*($BS$5:$BS$8))+SUMPRODUCT(($J$5:$N$8=AJ5)*($BT$5:$BT$8))+'Terrain 04'!AV5</f>
        <v>0</v>
      </c>
      <c r="AW5" s="7">
        <f>SUMPRODUCT(($C$5:$G$8=AJ5)*($BU$5:$BU$8))+SUMPRODUCT(($J$5:$N$8=AJ5)*($BV$5:$BV$8))+'Terrain 04'!AW5</f>
        <v>0</v>
      </c>
      <c r="AX5" s="7">
        <f>AV5-AW5</f>
        <v>0</v>
      </c>
      <c r="AY5" s="7">
        <f>SUMPRODUCT(($C$5:$G$8=AJ5)*($BC$5:$BC$8))+SUMPRODUCT(($J$5:$N$8=AJ5)*($BD$5:$BD$8))+'Terrain 04'!AY5</f>
        <v>0</v>
      </c>
      <c r="AZ5" s="21">
        <f>SUMPRODUCT(($C$5:$G$8=AJ5)*($BE$5:$BE$8))+SUMPRODUCT(($J$5:$N$8=AJ5)*($BF$5:$BF$8))+'Terrain 04'!AZ5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04'!AQ6</f>
        <v>0</v>
      </c>
      <c r="AR6" s="7">
        <f>SUMPRODUCT(($C$5:$G$8=AJ6)*($BK$5:$BK$8))+SUMPRODUCT(($J$5:$N$8=AJ6)*($BL$5:$BL$8))+'Terrain 04'!AR6</f>
        <v>0</v>
      </c>
      <c r="AS6" s="7">
        <f>SUMPRODUCT(($C$5:$G$8=AJ6)*($BM$5:$BM$8))+SUMPRODUCT(($J$5:$N$8=AJ6)*($BN$5:$BN$8))+'Terrain 04'!AS6</f>
        <v>0</v>
      </c>
      <c r="AT6" s="7">
        <f>SUMPRODUCT(($C$5:$G$8=AJ6)*($BO$5:$BO$8))+SUMPRODUCT(($J$5:$N$8=AJ6)*($BP$5:$BP$8))+'Terrain 04'!AT6</f>
        <v>0</v>
      </c>
      <c r="AU6" s="7">
        <f>SUMPRODUCT(($C$5:$G$8=AJ6)*($BQ$5:$BQ$8))+SUMPRODUCT(($J$5:$N$8=AJ6)*($BR$5:$BR$8))+'Terrain 04'!AU6</f>
        <v>0</v>
      </c>
      <c r="AV6" s="7">
        <f>SUMPRODUCT(($C$5:$G$8=AJ6)*($BS$5:$BS$8))+SUMPRODUCT(($J$5:$N$8=AJ6)*($BT$5:$BT$8))+'Terrain 04'!AV6</f>
        <v>0</v>
      </c>
      <c r="AW6" s="7">
        <f>SUMPRODUCT(($C$5:$G$8=AJ6)*($BU$5:$BU$8))+SUMPRODUCT(($J$5:$N$8=AJ6)*($BV$5:$BV$8))+'Terrain 04'!AW6</f>
        <v>0</v>
      </c>
      <c r="AX6" s="6">
        <f t="shared" ref="AX6:AX12" si="15">AV6-AW6</f>
        <v>0</v>
      </c>
      <c r="AY6" s="7">
        <f>SUMPRODUCT(($C$5:$G$8=AJ6)*($BC$5:$BC$8))+SUMPRODUCT(($J$5:$N$8=AJ6)*($BD$5:$BD$8))+'Terrain 04'!AY6</f>
        <v>0</v>
      </c>
      <c r="AZ6" s="21">
        <f>SUMPRODUCT(($C$5:$G$8=AJ6)*($BE$5:$BE$8))+SUMPRODUCT(($J$5:$N$8=AJ6)*($BF$5:$BF$8))+'Terrain 04'!AZ6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04'!AQ7</f>
        <v>0</v>
      </c>
      <c r="AR7" s="7">
        <f>SUMPRODUCT(($C$5:$G$8=AJ7)*($BK$5:$BK$8))+SUMPRODUCT(($J$5:$N$8=AJ7)*($BL$5:$BL$8))+'Terrain 04'!AR7</f>
        <v>0</v>
      </c>
      <c r="AS7" s="7">
        <f>SUMPRODUCT(($C$5:$G$8=AJ7)*($BM$5:$BM$8))+SUMPRODUCT(($J$5:$N$8=AJ7)*($BN$5:$BN$8))+'Terrain 04'!AS7</f>
        <v>0</v>
      </c>
      <c r="AT7" s="7">
        <f>SUMPRODUCT(($C$5:$G$8=AJ7)*($BO$5:$BO$8))+SUMPRODUCT(($J$5:$N$8=AJ7)*($BP$5:$BP$8))+'Terrain 04'!AT7</f>
        <v>0</v>
      </c>
      <c r="AU7" s="7">
        <f>SUMPRODUCT(($C$5:$G$8=AJ7)*($BQ$5:$BQ$8))+SUMPRODUCT(($J$5:$N$8=AJ7)*($BR$5:$BR$8))+'Terrain 04'!AU7</f>
        <v>0</v>
      </c>
      <c r="AV7" s="7">
        <f>SUMPRODUCT(($C$5:$G$8=AJ7)*($BS$5:$BS$8))+SUMPRODUCT(($J$5:$N$8=AJ7)*($BT$5:$BT$8))+'Terrain 04'!AV7</f>
        <v>0</v>
      </c>
      <c r="AW7" s="7">
        <f>SUMPRODUCT(($C$5:$G$8=AJ7)*($BU$5:$BU$8))+SUMPRODUCT(($J$5:$N$8=AJ7)*($BV$5:$BV$8))+'Terrain 04'!AW7</f>
        <v>0</v>
      </c>
      <c r="AX7" s="6">
        <f t="shared" si="15"/>
        <v>0</v>
      </c>
      <c r="AY7" s="7">
        <f>SUMPRODUCT(($C$5:$G$8=AJ7)*($BC$5:$BC$8))+SUMPRODUCT(($J$5:$N$8=AJ7)*($BD$5:$BD$8))+'Terrain 04'!AY7</f>
        <v>0</v>
      </c>
      <c r="AZ7" s="21">
        <f>SUMPRODUCT(($C$5:$G$8=AJ7)*($BE$5:$BE$8))+SUMPRODUCT(($J$5:$N$8=AJ7)*($BF$5:$BF$8))+'Terrain 04'!AZ7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04'!AQ8</f>
        <v>0</v>
      </c>
      <c r="AR8" s="7">
        <f>SUMPRODUCT(($C$5:$G$8=AJ8)*($BK$5:$BK$8))+SUMPRODUCT(($J$5:$N$8=AJ8)*($BL$5:$BL$8))+'Terrain 04'!AR8</f>
        <v>0</v>
      </c>
      <c r="AS8" s="7">
        <f>SUMPRODUCT(($C$5:$G$8=AJ8)*($BM$5:$BM$8))+SUMPRODUCT(($J$5:$N$8=AJ8)*($BN$5:$BN$8))+'Terrain 04'!AS8</f>
        <v>0</v>
      </c>
      <c r="AT8" s="7">
        <f>SUMPRODUCT(($C$5:$G$8=AJ8)*($BO$5:$BO$8))+SUMPRODUCT(($J$5:$N$8=AJ8)*($BP$5:$BP$8))+'Terrain 04'!AT8</f>
        <v>0</v>
      </c>
      <c r="AU8" s="7">
        <f>SUMPRODUCT(($C$5:$G$8=AJ8)*($BQ$5:$BQ$8))+SUMPRODUCT(($J$5:$N$8=AJ8)*($BR$5:$BR$8))+'Terrain 04'!AU8</f>
        <v>0</v>
      </c>
      <c r="AV8" s="7">
        <f>SUMPRODUCT(($C$5:$G$8=AJ8)*($BS$5:$BS$8))+SUMPRODUCT(($J$5:$N$8=AJ8)*($BT$5:$BT$8))+'Terrain 04'!AV8</f>
        <v>0</v>
      </c>
      <c r="AW8" s="7">
        <f>SUMPRODUCT(($C$5:$G$8=AJ8)*($BU$5:$BU$8))+SUMPRODUCT(($J$5:$N$8=AJ8)*($BV$5:$BV$8))+'Terrain 04'!AW8</f>
        <v>0</v>
      </c>
      <c r="AX8" s="6">
        <f t="shared" si="15"/>
        <v>0</v>
      </c>
      <c r="AY8" s="7">
        <f>SUMPRODUCT(($C$5:$G$8=AJ8)*($BC$5:$BC$8))+SUMPRODUCT(($J$5:$N$8=AJ8)*($BD$5:$BD$8))+'Terrain 04'!AY8</f>
        <v>0</v>
      </c>
      <c r="AZ8" s="21">
        <f>SUMPRODUCT(($C$5:$G$8=AJ8)*($BE$5:$BE$8))+SUMPRODUCT(($J$5:$N$8=AJ8)*($BF$5:$BF$8))+'Terrain 04'!AZ8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50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04'!AQ9</f>
        <v>0</v>
      </c>
      <c r="AR9" s="7">
        <f>SUMPRODUCT(($C$5:$G$8=AJ9)*($BK$5:$BK$8))+SUMPRODUCT(($J$5:$N$8=AJ9)*($BL$5:$BL$8))+'Terrain 04'!AR9</f>
        <v>0</v>
      </c>
      <c r="AS9" s="7">
        <f>SUMPRODUCT(($C$5:$G$8=AJ9)*($BM$5:$BM$8))+SUMPRODUCT(($J$5:$N$8=AJ9)*($BN$5:$BN$8))+'Terrain 04'!AS9</f>
        <v>0</v>
      </c>
      <c r="AT9" s="7">
        <f>SUMPRODUCT(($C$5:$G$8=AJ9)*($BO$5:$BO$8))+SUMPRODUCT(($J$5:$N$8=AJ9)*($BP$5:$BP$8))+'Terrain 04'!AT9</f>
        <v>0</v>
      </c>
      <c r="AU9" s="7">
        <f>SUMPRODUCT(($C$5:$G$8=AJ9)*($BQ$5:$BQ$8))+SUMPRODUCT(($J$5:$N$8=AJ9)*($BR$5:$BR$8))+'Terrain 04'!AU9</f>
        <v>0</v>
      </c>
      <c r="AV9" s="7">
        <f>SUMPRODUCT(($C$5:$G$8=AJ9)*($BS$5:$BS$8))+SUMPRODUCT(($J$5:$N$8=AJ9)*($BT$5:$BT$8))+'Terrain 04'!AV9</f>
        <v>0</v>
      </c>
      <c r="AW9" s="7">
        <f>SUMPRODUCT(($C$5:$G$8=AJ9)*($BU$5:$BU$8))+SUMPRODUCT(($J$5:$N$8=AJ9)*($BV$5:$BV$8))+'Terrain 04'!AW9</f>
        <v>0</v>
      </c>
      <c r="AX9" s="6">
        <f t="shared" si="15"/>
        <v>0</v>
      </c>
      <c r="AY9" s="7">
        <f>SUMPRODUCT(($C$5:$G$8=AJ9)*($BC$5:$BC$8))+SUMPRODUCT(($J$5:$N$8=AJ9)*($BD$5:$BD$8))+'Terrain 04'!AY9</f>
        <v>0</v>
      </c>
      <c r="AZ9" s="21">
        <f>SUMPRODUCT(($C$5:$G$8=AJ9)*($BE$5:$BE$8))+SUMPRODUCT(($J$5:$N$8=AJ9)*($BF$5:$BF$8))+'Terrain 04'!AZ9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04'!AQ10</f>
        <v>0</v>
      </c>
      <c r="AR10" s="7">
        <f>SUMPRODUCT(($C$5:$G$8=AJ10)*($BK$5:$BK$8))+SUMPRODUCT(($J$5:$N$8=AJ10)*($BL$5:$BL$8))+'Terrain 04'!AR10</f>
        <v>0</v>
      </c>
      <c r="AS10" s="7">
        <f>SUMPRODUCT(($C$5:$G$8=AJ10)*($BM$5:$BM$8))+SUMPRODUCT(($J$5:$N$8=AJ10)*($BN$5:$BN$8))+'Terrain 04'!AS10</f>
        <v>0</v>
      </c>
      <c r="AT10" s="7">
        <f>SUMPRODUCT(($C$5:$G$8=AJ10)*($BO$5:$BO$8))+SUMPRODUCT(($J$5:$N$8=AJ10)*($BP$5:$BP$8))+'Terrain 04'!AT10</f>
        <v>0</v>
      </c>
      <c r="AU10" s="7">
        <f>SUMPRODUCT(($C$5:$G$8=AJ10)*($BQ$5:$BQ$8))+SUMPRODUCT(($J$5:$N$8=AJ10)*($BR$5:$BR$8))+'Terrain 04'!AU10</f>
        <v>0</v>
      </c>
      <c r="AV10" s="7">
        <f>SUMPRODUCT(($C$5:$G$8=AJ10)*($BS$5:$BS$8))+SUMPRODUCT(($J$5:$N$8=AJ10)*($BT$5:$BT$8))+'Terrain 04'!AV10</f>
        <v>0</v>
      </c>
      <c r="AW10" s="7">
        <f>SUMPRODUCT(($C$5:$G$8=AJ10)*($BU$5:$BU$8))+SUMPRODUCT(($J$5:$N$8=AJ10)*($BV$5:$BV$8))+'Terrain 04'!AW10</f>
        <v>0</v>
      </c>
      <c r="AX10" s="6">
        <f t="shared" si="15"/>
        <v>0</v>
      </c>
      <c r="AY10" s="7">
        <f>SUMPRODUCT(($C$5:$G$8=AJ10)*($BC$5:$BC$8))+SUMPRODUCT(($J$5:$N$8=AJ10)*($BD$5:$BD$8))+'Terrain 04'!AY10</f>
        <v>0</v>
      </c>
      <c r="AZ10" s="21">
        <f>SUMPRODUCT(($C$5:$G$8=AJ10)*($BE$5:$BE$8))+SUMPRODUCT(($J$5:$N$8=AJ10)*($BF$5:$BF$8))+'Terrain 04'!AZ10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04'!AQ11</f>
        <v>0</v>
      </c>
      <c r="AR11" s="7">
        <f>SUMPRODUCT(($C$5:$G$8=AJ11)*($BK$5:$BK$8))+SUMPRODUCT(($J$5:$N$8=AJ11)*($BL$5:$BL$8))+'Terrain 04'!AR11</f>
        <v>0</v>
      </c>
      <c r="AS11" s="7">
        <f>SUMPRODUCT(($C$5:$G$8=AJ11)*($BM$5:$BM$8))+SUMPRODUCT(($J$5:$N$8=AJ11)*($BN$5:$BN$8))+'Terrain 04'!AS11</f>
        <v>0</v>
      </c>
      <c r="AT11" s="7">
        <f>SUMPRODUCT(($C$5:$G$8=AJ11)*($BO$5:$BO$8))+SUMPRODUCT(($J$5:$N$8=AJ11)*($BP$5:$BP$8))+'Terrain 04'!AT11</f>
        <v>0</v>
      </c>
      <c r="AU11" s="7">
        <f>SUMPRODUCT(($C$5:$G$8=AJ11)*($BQ$5:$BQ$8))+SUMPRODUCT(($J$5:$N$8=AJ11)*($BR$5:$BR$8))+'Terrain 04'!AU11</f>
        <v>0</v>
      </c>
      <c r="AV11" s="7">
        <f>SUMPRODUCT(($C$5:$G$8=AJ11)*($BS$5:$BS$8))+SUMPRODUCT(($J$5:$N$8=AJ11)*($BT$5:$BT$8))+'Terrain 04'!AV11</f>
        <v>0</v>
      </c>
      <c r="AW11" s="7">
        <f>SUMPRODUCT(($C$5:$G$8=AJ11)*($BU$5:$BU$8))+SUMPRODUCT(($J$5:$N$8=AJ11)*($BV$5:$BV$8))+'Terrain 04'!AW11</f>
        <v>0</v>
      </c>
      <c r="AX11" s="6">
        <f t="shared" si="15"/>
        <v>0</v>
      </c>
      <c r="AY11" s="7">
        <f>SUMPRODUCT(($C$5:$G$8=AJ11)*($BC$5:$BC$8))+SUMPRODUCT(($J$5:$N$8=AJ11)*($BD$5:$BD$8))+'Terrain 04'!AY11</f>
        <v>0</v>
      </c>
      <c r="AZ11" s="21">
        <f>SUMPRODUCT(($C$5:$G$8=AJ11)*($BE$5:$BE$8))+SUMPRODUCT(($J$5:$N$8=AJ11)*($BF$5:$BF$8))+'Terrain 04'!AZ11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04'!AQ12</f>
        <v>0</v>
      </c>
      <c r="AR12" s="7">
        <f>SUMPRODUCT(($C$5:$G$8=AJ12)*($BK$5:$BK$8))+SUMPRODUCT(($J$5:$N$8=AJ12)*($BL$5:$BL$8))+'Terrain 04'!AR12</f>
        <v>0</v>
      </c>
      <c r="AS12" s="7">
        <f>SUMPRODUCT(($C$5:$G$8=AJ12)*($BM$5:$BM$8))+SUMPRODUCT(($J$5:$N$8=AJ12)*($BN$5:$BN$8))+'Terrain 04'!AS12</f>
        <v>0</v>
      </c>
      <c r="AT12" s="7">
        <f>SUMPRODUCT(($C$5:$G$8=AJ12)*($BO$5:$BO$8))+SUMPRODUCT(($J$5:$N$8=AJ12)*($BP$5:$BP$8))+'Terrain 04'!AT12</f>
        <v>0</v>
      </c>
      <c r="AU12" s="7">
        <f>SUMPRODUCT(($C$5:$G$8=AJ12)*($BQ$5:$BQ$8))+SUMPRODUCT(($J$5:$N$8=AJ12)*($BR$5:$BR$8))+'Terrain 04'!AU12</f>
        <v>0</v>
      </c>
      <c r="AV12" s="7">
        <f>SUMPRODUCT(($C$5:$G$8=AJ12)*($BS$5:$BS$8))+SUMPRODUCT(($J$5:$N$8=AJ12)*($BT$5:$BT$8))+'Terrain 04'!AV12</f>
        <v>0</v>
      </c>
      <c r="AW12" s="7">
        <f>SUMPRODUCT(($C$5:$G$8=AJ12)*($BU$5:$BU$8))+SUMPRODUCT(($J$5:$N$8=AJ12)*($BV$5:$BV$8))+'Terrain 04'!AW12</f>
        <v>0</v>
      </c>
      <c r="AX12" s="38">
        <f t="shared" si="15"/>
        <v>0</v>
      </c>
      <c r="AY12" s="7">
        <f>SUMPRODUCT(($C$5:$G$8=AJ12)*($BC$5:$BC$8))+SUMPRODUCT(($J$5:$N$8=AJ12)*($BD$5:$BD$8))+'Terrain 04'!AY12</f>
        <v>0</v>
      </c>
      <c r="AZ12" s="21">
        <f>SUMPRODUCT(($C$5:$G$8=AJ12)*($BE$5:$BE$8))+SUMPRODUCT(($J$5:$N$8=AJ12)*($BF$5:$BF$8))+'Terrain 04'!AZ12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04'!AC15:AD16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05'!AQ5</f>
        <v>0</v>
      </c>
      <c r="AR5" s="7">
        <f>SUMPRODUCT(($C$5:$G$8=AJ5)*($BK$5:$BK$8))+SUMPRODUCT(($J$5:$N$8=AJ5)*($BL$5:$BL$8))+'Terrain 05'!AR5</f>
        <v>0</v>
      </c>
      <c r="AS5" s="7">
        <f>SUMPRODUCT(($C$5:$G$8=AJ5)*($BM$5:$BM$8))+SUMPRODUCT(($J$5:$N$8=AJ5)*($BN$5:$BN$8))+'Terrain 05'!AS5</f>
        <v>0</v>
      </c>
      <c r="AT5" s="7">
        <f>SUMPRODUCT(($C$5:$G$8=AJ5)*($BO$5:$BO$8))+SUMPRODUCT(($J$5:$N$8=AJ5)*($BP$5:$BP$8))+'Terrain 05'!AT5</f>
        <v>0</v>
      </c>
      <c r="AU5" s="7">
        <f>SUMPRODUCT(($C$5:$G$8=AJ5)*($BQ$5:$BQ$8))+SUMPRODUCT(($J$5:$N$8=AJ5)*($BR$5:$BR$8))+'Terrain 05'!AU5</f>
        <v>0</v>
      </c>
      <c r="AV5" s="7">
        <f>SUMPRODUCT(($C$5:$G$8=AJ5)*($BS$5:$BS$8))+SUMPRODUCT(($J$5:$N$8=AJ5)*($BT$5:$BT$8))+'Terrain 05'!AV5</f>
        <v>0</v>
      </c>
      <c r="AW5" s="7">
        <f>SUMPRODUCT(($C$5:$G$8=AJ5)*($BU$5:$BU$8))+SUMPRODUCT(($J$5:$N$8=AJ5)*($BV$5:$BV$8))+'Terrain 05'!AW5</f>
        <v>0</v>
      </c>
      <c r="AX5" s="7">
        <f>AV5-AW5</f>
        <v>0</v>
      </c>
      <c r="AY5" s="7">
        <f>SUMPRODUCT(($C$5:$G$8=AJ5)*($BC$5:$BC$8))+SUMPRODUCT(($J$5:$N$8=AJ5)*($BD$5:$BD$8))+'Terrain 05'!AY5</f>
        <v>0</v>
      </c>
      <c r="AZ5" s="21">
        <f>SUMPRODUCT(($C$5:$G$8=AJ5)*($BE$5:$BE$8))+SUMPRODUCT(($J$5:$N$8=AJ5)*($BF$5:$BF$8))+'Terrain 05'!AZ5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05'!AQ6</f>
        <v>0</v>
      </c>
      <c r="AR6" s="7">
        <f>SUMPRODUCT(($C$5:$G$8=AJ6)*($BK$5:$BK$8))+SUMPRODUCT(($J$5:$N$8=AJ6)*($BL$5:$BL$8))+'Terrain 05'!AR6</f>
        <v>0</v>
      </c>
      <c r="AS6" s="7">
        <f>SUMPRODUCT(($C$5:$G$8=AJ6)*($BM$5:$BM$8))+SUMPRODUCT(($J$5:$N$8=AJ6)*($BN$5:$BN$8))+'Terrain 05'!AS6</f>
        <v>0</v>
      </c>
      <c r="AT6" s="7">
        <f>SUMPRODUCT(($C$5:$G$8=AJ6)*($BO$5:$BO$8))+SUMPRODUCT(($J$5:$N$8=AJ6)*($BP$5:$BP$8))+'Terrain 05'!AT6</f>
        <v>0</v>
      </c>
      <c r="AU6" s="7">
        <f>SUMPRODUCT(($C$5:$G$8=AJ6)*($BQ$5:$BQ$8))+SUMPRODUCT(($J$5:$N$8=AJ6)*($BR$5:$BR$8))+'Terrain 05'!AU6</f>
        <v>0</v>
      </c>
      <c r="AV6" s="7">
        <f>SUMPRODUCT(($C$5:$G$8=AJ6)*($BS$5:$BS$8))+SUMPRODUCT(($J$5:$N$8=AJ6)*($BT$5:$BT$8))+'Terrain 05'!AV6</f>
        <v>0</v>
      </c>
      <c r="AW6" s="7">
        <f>SUMPRODUCT(($C$5:$G$8=AJ6)*($BU$5:$BU$8))+SUMPRODUCT(($J$5:$N$8=AJ6)*($BV$5:$BV$8))+'Terrain 05'!AW6</f>
        <v>0</v>
      </c>
      <c r="AX6" s="6">
        <f t="shared" ref="AX6:AX12" si="15">AV6-AW6</f>
        <v>0</v>
      </c>
      <c r="AY6" s="7">
        <f>SUMPRODUCT(($C$5:$G$8=AJ6)*($BC$5:$BC$8))+SUMPRODUCT(($J$5:$N$8=AJ6)*($BD$5:$BD$8))+'Terrain 05'!AY6</f>
        <v>0</v>
      </c>
      <c r="AZ6" s="21">
        <f>SUMPRODUCT(($C$5:$G$8=AJ6)*($BE$5:$BE$8))+SUMPRODUCT(($J$5:$N$8=AJ6)*($BF$5:$BF$8))+'Terrain 05'!AZ6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05'!AQ7</f>
        <v>0</v>
      </c>
      <c r="AR7" s="7">
        <f>SUMPRODUCT(($C$5:$G$8=AJ7)*($BK$5:$BK$8))+SUMPRODUCT(($J$5:$N$8=AJ7)*($BL$5:$BL$8))+'Terrain 05'!AR7</f>
        <v>0</v>
      </c>
      <c r="AS7" s="7">
        <f>SUMPRODUCT(($C$5:$G$8=AJ7)*($BM$5:$BM$8))+SUMPRODUCT(($J$5:$N$8=AJ7)*($BN$5:$BN$8))+'Terrain 05'!AS7</f>
        <v>0</v>
      </c>
      <c r="AT7" s="7">
        <f>SUMPRODUCT(($C$5:$G$8=AJ7)*($BO$5:$BO$8))+SUMPRODUCT(($J$5:$N$8=AJ7)*($BP$5:$BP$8))+'Terrain 05'!AT7</f>
        <v>0</v>
      </c>
      <c r="AU7" s="7">
        <f>SUMPRODUCT(($C$5:$G$8=AJ7)*($BQ$5:$BQ$8))+SUMPRODUCT(($J$5:$N$8=AJ7)*($BR$5:$BR$8))+'Terrain 05'!AU7</f>
        <v>0</v>
      </c>
      <c r="AV7" s="7">
        <f>SUMPRODUCT(($C$5:$G$8=AJ7)*($BS$5:$BS$8))+SUMPRODUCT(($J$5:$N$8=AJ7)*($BT$5:$BT$8))+'Terrain 05'!AV7</f>
        <v>0</v>
      </c>
      <c r="AW7" s="7">
        <f>SUMPRODUCT(($C$5:$G$8=AJ7)*($BU$5:$BU$8))+SUMPRODUCT(($J$5:$N$8=AJ7)*($BV$5:$BV$8))+'Terrain 05'!AW7</f>
        <v>0</v>
      </c>
      <c r="AX7" s="6">
        <f t="shared" si="15"/>
        <v>0</v>
      </c>
      <c r="AY7" s="7">
        <f>SUMPRODUCT(($C$5:$G$8=AJ7)*($BC$5:$BC$8))+SUMPRODUCT(($J$5:$N$8=AJ7)*($BD$5:$BD$8))+'Terrain 05'!AY7</f>
        <v>0</v>
      </c>
      <c r="AZ7" s="21">
        <f>SUMPRODUCT(($C$5:$G$8=AJ7)*($BE$5:$BE$8))+SUMPRODUCT(($J$5:$N$8=AJ7)*($BF$5:$BF$8))+'Terrain 05'!AZ7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05'!AQ8</f>
        <v>0</v>
      </c>
      <c r="AR8" s="7">
        <f>SUMPRODUCT(($C$5:$G$8=AJ8)*($BK$5:$BK$8))+SUMPRODUCT(($J$5:$N$8=AJ8)*($BL$5:$BL$8))+'Terrain 05'!AR8</f>
        <v>0</v>
      </c>
      <c r="AS8" s="7">
        <f>SUMPRODUCT(($C$5:$G$8=AJ8)*($BM$5:$BM$8))+SUMPRODUCT(($J$5:$N$8=AJ8)*($BN$5:$BN$8))+'Terrain 05'!AS8</f>
        <v>0</v>
      </c>
      <c r="AT8" s="7">
        <f>SUMPRODUCT(($C$5:$G$8=AJ8)*($BO$5:$BO$8))+SUMPRODUCT(($J$5:$N$8=AJ8)*($BP$5:$BP$8))+'Terrain 05'!AT8</f>
        <v>0</v>
      </c>
      <c r="AU8" s="7">
        <f>SUMPRODUCT(($C$5:$G$8=AJ8)*($BQ$5:$BQ$8))+SUMPRODUCT(($J$5:$N$8=AJ8)*($BR$5:$BR$8))+'Terrain 05'!AU8</f>
        <v>0</v>
      </c>
      <c r="AV8" s="7">
        <f>SUMPRODUCT(($C$5:$G$8=AJ8)*($BS$5:$BS$8))+SUMPRODUCT(($J$5:$N$8=AJ8)*($BT$5:$BT$8))+'Terrain 05'!AV8</f>
        <v>0</v>
      </c>
      <c r="AW8" s="7">
        <f>SUMPRODUCT(($C$5:$G$8=AJ8)*($BU$5:$BU$8))+SUMPRODUCT(($J$5:$N$8=AJ8)*($BV$5:$BV$8))+'Terrain 05'!AW8</f>
        <v>0</v>
      </c>
      <c r="AX8" s="6">
        <f t="shared" si="15"/>
        <v>0</v>
      </c>
      <c r="AY8" s="7">
        <f>SUMPRODUCT(($C$5:$G$8=AJ8)*($BC$5:$BC$8))+SUMPRODUCT(($J$5:$N$8=AJ8)*($BD$5:$BD$8))+'Terrain 05'!AY8</f>
        <v>0</v>
      </c>
      <c r="AZ8" s="21">
        <f>SUMPRODUCT(($C$5:$G$8=AJ8)*($BE$5:$BE$8))+SUMPRODUCT(($J$5:$N$8=AJ8)*($BF$5:$BF$8))+'Terrain 05'!AZ8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51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05'!AQ9</f>
        <v>0</v>
      </c>
      <c r="AR9" s="7">
        <f>SUMPRODUCT(($C$5:$G$8=AJ9)*($BK$5:$BK$8))+SUMPRODUCT(($J$5:$N$8=AJ9)*($BL$5:$BL$8))+'Terrain 05'!AR9</f>
        <v>0</v>
      </c>
      <c r="AS9" s="7">
        <f>SUMPRODUCT(($C$5:$G$8=AJ9)*($BM$5:$BM$8))+SUMPRODUCT(($J$5:$N$8=AJ9)*($BN$5:$BN$8))+'Terrain 05'!AS9</f>
        <v>0</v>
      </c>
      <c r="AT9" s="7">
        <f>SUMPRODUCT(($C$5:$G$8=AJ9)*($BO$5:$BO$8))+SUMPRODUCT(($J$5:$N$8=AJ9)*($BP$5:$BP$8))+'Terrain 05'!AT9</f>
        <v>0</v>
      </c>
      <c r="AU9" s="7">
        <f>SUMPRODUCT(($C$5:$G$8=AJ9)*($BQ$5:$BQ$8))+SUMPRODUCT(($J$5:$N$8=AJ9)*($BR$5:$BR$8))+'Terrain 05'!AU9</f>
        <v>0</v>
      </c>
      <c r="AV9" s="7">
        <f>SUMPRODUCT(($C$5:$G$8=AJ9)*($BS$5:$BS$8))+SUMPRODUCT(($J$5:$N$8=AJ9)*($BT$5:$BT$8))+'Terrain 05'!AV9</f>
        <v>0</v>
      </c>
      <c r="AW9" s="7">
        <f>SUMPRODUCT(($C$5:$G$8=AJ9)*($BU$5:$BU$8))+SUMPRODUCT(($J$5:$N$8=AJ9)*($BV$5:$BV$8))+'Terrain 05'!AW9</f>
        <v>0</v>
      </c>
      <c r="AX9" s="6">
        <f t="shared" si="15"/>
        <v>0</v>
      </c>
      <c r="AY9" s="7">
        <f>SUMPRODUCT(($C$5:$G$8=AJ9)*($BC$5:$BC$8))+SUMPRODUCT(($J$5:$N$8=AJ9)*($BD$5:$BD$8))+'Terrain 05'!AY9</f>
        <v>0</v>
      </c>
      <c r="AZ9" s="21">
        <f>SUMPRODUCT(($C$5:$G$8=AJ9)*($BE$5:$BE$8))+SUMPRODUCT(($J$5:$N$8=AJ9)*($BF$5:$BF$8))+'Terrain 05'!AZ9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05'!AQ10</f>
        <v>0</v>
      </c>
      <c r="AR10" s="7">
        <f>SUMPRODUCT(($C$5:$G$8=AJ10)*($BK$5:$BK$8))+SUMPRODUCT(($J$5:$N$8=AJ10)*($BL$5:$BL$8))+'Terrain 05'!AR10</f>
        <v>0</v>
      </c>
      <c r="AS10" s="7">
        <f>SUMPRODUCT(($C$5:$G$8=AJ10)*($BM$5:$BM$8))+SUMPRODUCT(($J$5:$N$8=AJ10)*($BN$5:$BN$8))+'Terrain 05'!AS10</f>
        <v>0</v>
      </c>
      <c r="AT10" s="7">
        <f>SUMPRODUCT(($C$5:$G$8=AJ10)*($BO$5:$BO$8))+SUMPRODUCT(($J$5:$N$8=AJ10)*($BP$5:$BP$8))+'Terrain 05'!AT10</f>
        <v>0</v>
      </c>
      <c r="AU10" s="7">
        <f>SUMPRODUCT(($C$5:$G$8=AJ10)*($BQ$5:$BQ$8))+SUMPRODUCT(($J$5:$N$8=AJ10)*($BR$5:$BR$8))+'Terrain 05'!AU10</f>
        <v>0</v>
      </c>
      <c r="AV10" s="7">
        <f>SUMPRODUCT(($C$5:$G$8=AJ10)*($BS$5:$BS$8))+SUMPRODUCT(($J$5:$N$8=AJ10)*($BT$5:$BT$8))+'Terrain 05'!AV10</f>
        <v>0</v>
      </c>
      <c r="AW10" s="7">
        <f>SUMPRODUCT(($C$5:$G$8=AJ10)*($BU$5:$BU$8))+SUMPRODUCT(($J$5:$N$8=AJ10)*($BV$5:$BV$8))+'Terrain 05'!AW10</f>
        <v>0</v>
      </c>
      <c r="AX10" s="6">
        <f t="shared" si="15"/>
        <v>0</v>
      </c>
      <c r="AY10" s="7">
        <f>SUMPRODUCT(($C$5:$G$8=AJ10)*($BC$5:$BC$8))+SUMPRODUCT(($J$5:$N$8=AJ10)*($BD$5:$BD$8))+'Terrain 05'!AY10</f>
        <v>0</v>
      </c>
      <c r="AZ10" s="21">
        <f>SUMPRODUCT(($C$5:$G$8=AJ10)*($BE$5:$BE$8))+SUMPRODUCT(($J$5:$N$8=AJ10)*($BF$5:$BF$8))+'Terrain 05'!AZ10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05'!AQ11</f>
        <v>0</v>
      </c>
      <c r="AR11" s="7">
        <f>SUMPRODUCT(($C$5:$G$8=AJ11)*($BK$5:$BK$8))+SUMPRODUCT(($J$5:$N$8=AJ11)*($BL$5:$BL$8))+'Terrain 05'!AR11</f>
        <v>0</v>
      </c>
      <c r="AS11" s="7">
        <f>SUMPRODUCT(($C$5:$G$8=AJ11)*($BM$5:$BM$8))+SUMPRODUCT(($J$5:$N$8=AJ11)*($BN$5:$BN$8))+'Terrain 05'!AS11</f>
        <v>0</v>
      </c>
      <c r="AT11" s="7">
        <f>SUMPRODUCT(($C$5:$G$8=AJ11)*($BO$5:$BO$8))+SUMPRODUCT(($J$5:$N$8=AJ11)*($BP$5:$BP$8))+'Terrain 05'!AT11</f>
        <v>0</v>
      </c>
      <c r="AU11" s="7">
        <f>SUMPRODUCT(($C$5:$G$8=AJ11)*($BQ$5:$BQ$8))+SUMPRODUCT(($J$5:$N$8=AJ11)*($BR$5:$BR$8))+'Terrain 05'!AU11</f>
        <v>0</v>
      </c>
      <c r="AV11" s="7">
        <f>SUMPRODUCT(($C$5:$G$8=AJ11)*($BS$5:$BS$8))+SUMPRODUCT(($J$5:$N$8=AJ11)*($BT$5:$BT$8))+'Terrain 05'!AV11</f>
        <v>0</v>
      </c>
      <c r="AW11" s="7">
        <f>SUMPRODUCT(($C$5:$G$8=AJ11)*($BU$5:$BU$8))+SUMPRODUCT(($J$5:$N$8=AJ11)*($BV$5:$BV$8))+'Terrain 05'!AW11</f>
        <v>0</v>
      </c>
      <c r="AX11" s="6">
        <f t="shared" si="15"/>
        <v>0</v>
      </c>
      <c r="AY11" s="7">
        <f>SUMPRODUCT(($C$5:$G$8=AJ11)*($BC$5:$BC$8))+SUMPRODUCT(($J$5:$N$8=AJ11)*($BD$5:$BD$8))+'Terrain 05'!AY11</f>
        <v>0</v>
      </c>
      <c r="AZ11" s="21">
        <f>SUMPRODUCT(($C$5:$G$8=AJ11)*($BE$5:$BE$8))+SUMPRODUCT(($J$5:$N$8=AJ11)*($BF$5:$BF$8))+'Terrain 05'!AZ11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05'!AQ12</f>
        <v>0</v>
      </c>
      <c r="AR12" s="7">
        <f>SUMPRODUCT(($C$5:$G$8=AJ12)*($BK$5:$BK$8))+SUMPRODUCT(($J$5:$N$8=AJ12)*($BL$5:$BL$8))+'Terrain 05'!AR12</f>
        <v>0</v>
      </c>
      <c r="AS12" s="7">
        <f>SUMPRODUCT(($C$5:$G$8=AJ12)*($BM$5:$BM$8))+SUMPRODUCT(($J$5:$N$8=AJ12)*($BN$5:$BN$8))+'Terrain 05'!AS12</f>
        <v>0</v>
      </c>
      <c r="AT12" s="7">
        <f>SUMPRODUCT(($C$5:$G$8=AJ12)*($BO$5:$BO$8))+SUMPRODUCT(($J$5:$N$8=AJ12)*($BP$5:$BP$8))+'Terrain 05'!AT12</f>
        <v>0</v>
      </c>
      <c r="AU12" s="7">
        <f>SUMPRODUCT(($C$5:$G$8=AJ12)*($BQ$5:$BQ$8))+SUMPRODUCT(($J$5:$N$8=AJ12)*($BR$5:$BR$8))+'Terrain 05'!AU12</f>
        <v>0</v>
      </c>
      <c r="AV12" s="7">
        <f>SUMPRODUCT(($C$5:$G$8=AJ12)*($BS$5:$BS$8))+SUMPRODUCT(($J$5:$N$8=AJ12)*($BT$5:$BT$8))+'Terrain 05'!AV12</f>
        <v>0</v>
      </c>
      <c r="AW12" s="7">
        <f>SUMPRODUCT(($C$5:$G$8=AJ12)*($BU$5:$BU$8))+SUMPRODUCT(($J$5:$N$8=AJ12)*($BV$5:$BV$8))+'Terrain 05'!AW12</f>
        <v>0</v>
      </c>
      <c r="AX12" s="38">
        <f t="shared" si="15"/>
        <v>0</v>
      </c>
      <c r="AY12" s="7">
        <f>SUMPRODUCT(($C$5:$G$8=AJ12)*($BC$5:$BC$8))+SUMPRODUCT(($J$5:$N$8=AJ12)*($BD$5:$BD$8))+'Terrain 05'!AY12</f>
        <v>0</v>
      </c>
      <c r="AZ12" s="21">
        <f>SUMPRODUCT(($C$5:$G$8=AJ12)*($BE$5:$BE$8))+SUMPRODUCT(($J$5:$N$8=AJ12)*($BF$5:$BF$8))+'Terrain 05'!AZ12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05'!AC15:AD16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08" t="s">
        <v>0</v>
      </c>
      <c r="S4" s="109"/>
      <c r="T4" s="109"/>
      <c r="U4" s="109"/>
      <c r="V4" s="110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114" t="str">
        <f>VLOOKUP(AH5,$AI$5:$AN$12,2,0)</f>
        <v>Equipe 01</v>
      </c>
      <c r="S5" s="115"/>
      <c r="T5" s="115"/>
      <c r="U5" s="115"/>
      <c r="V5" s="116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06'!AQ5</f>
        <v>0</v>
      </c>
      <c r="AR5" s="7">
        <f>SUMPRODUCT(($C$5:$G$8=AJ5)*($BK$5:$BK$8))+SUMPRODUCT(($J$5:$N$8=AJ5)*($BL$5:$BL$8))+'Terrain 06'!AR5</f>
        <v>0</v>
      </c>
      <c r="AS5" s="7">
        <f>SUMPRODUCT(($C$5:$G$8=AJ5)*($BM$5:$BM$8))+SUMPRODUCT(($J$5:$N$8=AJ5)*($BN$5:$BN$8))+'Terrain 06'!AS5</f>
        <v>0</v>
      </c>
      <c r="AT5" s="7">
        <f>SUMPRODUCT(($C$5:$G$8=AJ5)*($BO$5:$BO$8))+SUMPRODUCT(($J$5:$N$8=AJ5)*($BP$5:$BP$8))+'Terrain 06'!AT5</f>
        <v>0</v>
      </c>
      <c r="AU5" s="7">
        <f>SUMPRODUCT(($C$5:$G$8=AJ5)*($BQ$5:$BQ$8))+SUMPRODUCT(($J$5:$N$8=AJ5)*($BR$5:$BR$8))+'Terrain 06'!AU5</f>
        <v>0</v>
      </c>
      <c r="AV5" s="7">
        <f>SUMPRODUCT(($C$5:$G$8=AJ5)*($BS$5:$BS$8))+SUMPRODUCT(($J$5:$N$8=AJ5)*($BT$5:$BT$8))+'Terrain 06'!AV5</f>
        <v>0</v>
      </c>
      <c r="AW5" s="7">
        <f>SUMPRODUCT(($C$5:$G$8=AJ5)*($BU$5:$BU$8))+SUMPRODUCT(($J$5:$N$8=AJ5)*($BV$5:$BV$8))+'Terrain 06'!AW5</f>
        <v>0</v>
      </c>
      <c r="AX5" s="7">
        <f>AV5-AW5</f>
        <v>0</v>
      </c>
      <c r="AY5" s="7">
        <f>SUMPRODUCT(($C$5:$G$8=AJ5)*($BC$5:$BC$8))+SUMPRODUCT(($J$5:$N$8=AJ5)*($BD$5:$BD$8))+'Terrain 06'!AY5</f>
        <v>0</v>
      </c>
      <c r="AZ5" s="21">
        <f>SUMPRODUCT(($C$5:$G$8=AJ5)*($BE$5:$BE$8))+SUMPRODUCT(($J$5:$N$8=AJ5)*($BF$5:$BF$8))+'Terrain 06'!AZ5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117" t="str">
        <f t="shared" ref="R6:R12" si="1">VLOOKUP(AH6,$AI$5:$AN$12,2,0)</f>
        <v>Equipe 02</v>
      </c>
      <c r="S6" s="118"/>
      <c r="T6" s="118"/>
      <c r="U6" s="118"/>
      <c r="V6" s="119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06'!AQ6</f>
        <v>0</v>
      </c>
      <c r="AR6" s="7">
        <f>SUMPRODUCT(($C$5:$G$8=AJ6)*($BK$5:$BK$8))+SUMPRODUCT(($J$5:$N$8=AJ6)*($BL$5:$BL$8))+'Terrain 06'!AR6</f>
        <v>0</v>
      </c>
      <c r="AS6" s="7">
        <f>SUMPRODUCT(($C$5:$G$8=AJ6)*($BM$5:$BM$8))+SUMPRODUCT(($J$5:$N$8=AJ6)*($BN$5:$BN$8))+'Terrain 06'!AS6</f>
        <v>0</v>
      </c>
      <c r="AT6" s="7">
        <f>SUMPRODUCT(($C$5:$G$8=AJ6)*($BO$5:$BO$8))+SUMPRODUCT(($J$5:$N$8=AJ6)*($BP$5:$BP$8))+'Terrain 06'!AT6</f>
        <v>0</v>
      </c>
      <c r="AU6" s="7">
        <f>SUMPRODUCT(($C$5:$G$8=AJ6)*($BQ$5:$BQ$8))+SUMPRODUCT(($J$5:$N$8=AJ6)*($BR$5:$BR$8))+'Terrain 06'!AU6</f>
        <v>0</v>
      </c>
      <c r="AV6" s="7">
        <f>SUMPRODUCT(($C$5:$G$8=AJ6)*($BS$5:$BS$8))+SUMPRODUCT(($J$5:$N$8=AJ6)*($BT$5:$BT$8))+'Terrain 06'!AV6</f>
        <v>0</v>
      </c>
      <c r="AW6" s="7">
        <f>SUMPRODUCT(($C$5:$G$8=AJ6)*($BU$5:$BU$8))+SUMPRODUCT(($J$5:$N$8=AJ6)*($BV$5:$BV$8))+'Terrain 06'!AW6</f>
        <v>0</v>
      </c>
      <c r="AX6" s="6">
        <f t="shared" ref="AX6:AX12" si="15">AV6-AW6</f>
        <v>0</v>
      </c>
      <c r="AY6" s="7">
        <f>SUMPRODUCT(($C$5:$G$8=AJ6)*($BC$5:$BC$8))+SUMPRODUCT(($J$5:$N$8=AJ6)*($BD$5:$BD$8))+'Terrain 06'!AY6</f>
        <v>0</v>
      </c>
      <c r="AZ6" s="21">
        <f>SUMPRODUCT(($C$5:$G$8=AJ6)*($BE$5:$BE$8))+SUMPRODUCT(($J$5:$N$8=AJ6)*($BF$5:$BF$8))+'Terrain 06'!AZ6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117" t="str">
        <f t="shared" si="1"/>
        <v>Equipe 03</v>
      </c>
      <c r="S7" s="118"/>
      <c r="T7" s="118"/>
      <c r="U7" s="118"/>
      <c r="V7" s="119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06'!AQ7</f>
        <v>0</v>
      </c>
      <c r="AR7" s="7">
        <f>SUMPRODUCT(($C$5:$G$8=AJ7)*($BK$5:$BK$8))+SUMPRODUCT(($J$5:$N$8=AJ7)*($BL$5:$BL$8))+'Terrain 06'!AR7</f>
        <v>0</v>
      </c>
      <c r="AS7" s="7">
        <f>SUMPRODUCT(($C$5:$G$8=AJ7)*($BM$5:$BM$8))+SUMPRODUCT(($J$5:$N$8=AJ7)*($BN$5:$BN$8))+'Terrain 06'!AS7</f>
        <v>0</v>
      </c>
      <c r="AT7" s="7">
        <f>SUMPRODUCT(($C$5:$G$8=AJ7)*($BO$5:$BO$8))+SUMPRODUCT(($J$5:$N$8=AJ7)*($BP$5:$BP$8))+'Terrain 06'!AT7</f>
        <v>0</v>
      </c>
      <c r="AU7" s="7">
        <f>SUMPRODUCT(($C$5:$G$8=AJ7)*($BQ$5:$BQ$8))+SUMPRODUCT(($J$5:$N$8=AJ7)*($BR$5:$BR$8))+'Terrain 06'!AU7</f>
        <v>0</v>
      </c>
      <c r="AV7" s="7">
        <f>SUMPRODUCT(($C$5:$G$8=AJ7)*($BS$5:$BS$8))+SUMPRODUCT(($J$5:$N$8=AJ7)*($BT$5:$BT$8))+'Terrain 06'!AV7</f>
        <v>0</v>
      </c>
      <c r="AW7" s="7">
        <f>SUMPRODUCT(($C$5:$G$8=AJ7)*($BU$5:$BU$8))+SUMPRODUCT(($J$5:$N$8=AJ7)*($BV$5:$BV$8))+'Terrain 06'!AW7</f>
        <v>0</v>
      </c>
      <c r="AX7" s="6">
        <f t="shared" si="15"/>
        <v>0</v>
      </c>
      <c r="AY7" s="7">
        <f>SUMPRODUCT(($C$5:$G$8=AJ7)*($BC$5:$BC$8))+SUMPRODUCT(($J$5:$N$8=AJ7)*($BD$5:$BD$8))+'Terrain 06'!AY7</f>
        <v>0</v>
      </c>
      <c r="AZ7" s="21">
        <f>SUMPRODUCT(($C$5:$G$8=AJ7)*($BE$5:$BE$8))+SUMPRODUCT(($J$5:$N$8=AJ7)*($BF$5:$BF$8))+'Terrain 06'!AZ7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117" t="str">
        <f t="shared" si="1"/>
        <v>Equipe 04</v>
      </c>
      <c r="S8" s="118"/>
      <c r="T8" s="118"/>
      <c r="U8" s="118"/>
      <c r="V8" s="119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06'!AQ8</f>
        <v>0</v>
      </c>
      <c r="AR8" s="7">
        <f>SUMPRODUCT(($C$5:$G$8=AJ8)*($BK$5:$BK$8))+SUMPRODUCT(($J$5:$N$8=AJ8)*($BL$5:$BL$8))+'Terrain 06'!AR8</f>
        <v>0</v>
      </c>
      <c r="AS8" s="7">
        <f>SUMPRODUCT(($C$5:$G$8=AJ8)*($BM$5:$BM$8))+SUMPRODUCT(($J$5:$N$8=AJ8)*($BN$5:$BN$8))+'Terrain 06'!AS8</f>
        <v>0</v>
      </c>
      <c r="AT8" s="7">
        <f>SUMPRODUCT(($C$5:$G$8=AJ8)*($BO$5:$BO$8))+SUMPRODUCT(($J$5:$N$8=AJ8)*($BP$5:$BP$8))+'Terrain 06'!AT8</f>
        <v>0</v>
      </c>
      <c r="AU8" s="7">
        <f>SUMPRODUCT(($C$5:$G$8=AJ8)*($BQ$5:$BQ$8))+SUMPRODUCT(($J$5:$N$8=AJ8)*($BR$5:$BR$8))+'Terrain 06'!AU8</f>
        <v>0</v>
      </c>
      <c r="AV8" s="7">
        <f>SUMPRODUCT(($C$5:$G$8=AJ8)*($BS$5:$BS$8))+SUMPRODUCT(($J$5:$N$8=AJ8)*($BT$5:$BT$8))+'Terrain 06'!AV8</f>
        <v>0</v>
      </c>
      <c r="AW8" s="7">
        <f>SUMPRODUCT(($C$5:$G$8=AJ8)*($BU$5:$BU$8))+SUMPRODUCT(($J$5:$N$8=AJ8)*($BV$5:$BV$8))+'Terrain 06'!AW8</f>
        <v>0</v>
      </c>
      <c r="AX8" s="6">
        <f t="shared" si="15"/>
        <v>0</v>
      </c>
      <c r="AY8" s="7">
        <f>SUMPRODUCT(($C$5:$G$8=AJ8)*($BC$5:$BC$8))+SUMPRODUCT(($J$5:$N$8=AJ8)*($BD$5:$BD$8))+'Terrain 06'!AY8</f>
        <v>0</v>
      </c>
      <c r="AZ8" s="21">
        <f>SUMPRODUCT(($C$5:$G$8=AJ8)*($BE$5:$BE$8))+SUMPRODUCT(($J$5:$N$8=AJ8)*($BF$5:$BF$8))+'Terrain 06'!AZ8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52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117" t="str">
        <f t="shared" si="1"/>
        <v>Equipe 05</v>
      </c>
      <c r="S9" s="118"/>
      <c r="T9" s="118"/>
      <c r="U9" s="118"/>
      <c r="V9" s="119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06'!AQ9</f>
        <v>0</v>
      </c>
      <c r="AR9" s="7">
        <f>SUMPRODUCT(($C$5:$G$8=AJ9)*($BK$5:$BK$8))+SUMPRODUCT(($J$5:$N$8=AJ9)*($BL$5:$BL$8))+'Terrain 06'!AR9</f>
        <v>0</v>
      </c>
      <c r="AS9" s="7">
        <f>SUMPRODUCT(($C$5:$G$8=AJ9)*($BM$5:$BM$8))+SUMPRODUCT(($J$5:$N$8=AJ9)*($BN$5:$BN$8))+'Terrain 06'!AS9</f>
        <v>0</v>
      </c>
      <c r="AT9" s="7">
        <f>SUMPRODUCT(($C$5:$G$8=AJ9)*($BO$5:$BO$8))+SUMPRODUCT(($J$5:$N$8=AJ9)*($BP$5:$BP$8))+'Terrain 06'!AT9</f>
        <v>0</v>
      </c>
      <c r="AU9" s="7">
        <f>SUMPRODUCT(($C$5:$G$8=AJ9)*($BQ$5:$BQ$8))+SUMPRODUCT(($J$5:$N$8=AJ9)*($BR$5:$BR$8))+'Terrain 06'!AU9</f>
        <v>0</v>
      </c>
      <c r="AV9" s="7">
        <f>SUMPRODUCT(($C$5:$G$8=AJ9)*($BS$5:$BS$8))+SUMPRODUCT(($J$5:$N$8=AJ9)*($BT$5:$BT$8))+'Terrain 06'!AV9</f>
        <v>0</v>
      </c>
      <c r="AW9" s="7">
        <f>SUMPRODUCT(($C$5:$G$8=AJ9)*($BU$5:$BU$8))+SUMPRODUCT(($J$5:$N$8=AJ9)*($BV$5:$BV$8))+'Terrain 06'!AW9</f>
        <v>0</v>
      </c>
      <c r="AX9" s="6">
        <f t="shared" si="15"/>
        <v>0</v>
      </c>
      <c r="AY9" s="7">
        <f>SUMPRODUCT(($C$5:$G$8=AJ9)*($BC$5:$BC$8))+SUMPRODUCT(($J$5:$N$8=AJ9)*($BD$5:$BD$8))+'Terrain 06'!AY9</f>
        <v>0</v>
      </c>
      <c r="AZ9" s="21">
        <f>SUMPRODUCT(($C$5:$G$8=AJ9)*($BE$5:$BE$8))+SUMPRODUCT(($J$5:$N$8=AJ9)*($BF$5:$BF$8))+'Terrain 06'!AZ9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117" t="str">
        <f t="shared" si="1"/>
        <v>Equipe 06</v>
      </c>
      <c r="S10" s="118"/>
      <c r="T10" s="118"/>
      <c r="U10" s="118"/>
      <c r="V10" s="119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06'!AQ10</f>
        <v>0</v>
      </c>
      <c r="AR10" s="7">
        <f>SUMPRODUCT(($C$5:$G$8=AJ10)*($BK$5:$BK$8))+SUMPRODUCT(($J$5:$N$8=AJ10)*($BL$5:$BL$8))+'Terrain 06'!AR10</f>
        <v>0</v>
      </c>
      <c r="AS10" s="7">
        <f>SUMPRODUCT(($C$5:$G$8=AJ10)*($BM$5:$BM$8))+SUMPRODUCT(($J$5:$N$8=AJ10)*($BN$5:$BN$8))+'Terrain 06'!AS10</f>
        <v>0</v>
      </c>
      <c r="AT10" s="7">
        <f>SUMPRODUCT(($C$5:$G$8=AJ10)*($BO$5:$BO$8))+SUMPRODUCT(($J$5:$N$8=AJ10)*($BP$5:$BP$8))+'Terrain 06'!AT10</f>
        <v>0</v>
      </c>
      <c r="AU10" s="7">
        <f>SUMPRODUCT(($C$5:$G$8=AJ10)*($BQ$5:$BQ$8))+SUMPRODUCT(($J$5:$N$8=AJ10)*($BR$5:$BR$8))+'Terrain 06'!AU10</f>
        <v>0</v>
      </c>
      <c r="AV10" s="7">
        <f>SUMPRODUCT(($C$5:$G$8=AJ10)*($BS$5:$BS$8))+SUMPRODUCT(($J$5:$N$8=AJ10)*($BT$5:$BT$8))+'Terrain 06'!AV10</f>
        <v>0</v>
      </c>
      <c r="AW10" s="7">
        <f>SUMPRODUCT(($C$5:$G$8=AJ10)*($BU$5:$BU$8))+SUMPRODUCT(($J$5:$N$8=AJ10)*($BV$5:$BV$8))+'Terrain 06'!AW10</f>
        <v>0</v>
      </c>
      <c r="AX10" s="6">
        <f t="shared" si="15"/>
        <v>0</v>
      </c>
      <c r="AY10" s="7">
        <f>SUMPRODUCT(($C$5:$G$8=AJ10)*($BC$5:$BC$8))+SUMPRODUCT(($J$5:$N$8=AJ10)*($BD$5:$BD$8))+'Terrain 06'!AY10</f>
        <v>0</v>
      </c>
      <c r="AZ10" s="21">
        <f>SUMPRODUCT(($C$5:$G$8=AJ10)*($BE$5:$BE$8))+SUMPRODUCT(($J$5:$N$8=AJ10)*($BF$5:$BF$8))+'Terrain 06'!AZ10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117" t="str">
        <f t="shared" si="1"/>
        <v>Equipe 07</v>
      </c>
      <c r="S11" s="118"/>
      <c r="T11" s="118"/>
      <c r="U11" s="118"/>
      <c r="V11" s="119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06'!AQ11</f>
        <v>0</v>
      </c>
      <c r="AR11" s="7">
        <f>SUMPRODUCT(($C$5:$G$8=AJ11)*($BK$5:$BK$8))+SUMPRODUCT(($J$5:$N$8=AJ11)*($BL$5:$BL$8))+'Terrain 06'!AR11</f>
        <v>0</v>
      </c>
      <c r="AS11" s="7">
        <f>SUMPRODUCT(($C$5:$G$8=AJ11)*($BM$5:$BM$8))+SUMPRODUCT(($J$5:$N$8=AJ11)*($BN$5:$BN$8))+'Terrain 06'!AS11</f>
        <v>0</v>
      </c>
      <c r="AT11" s="7">
        <f>SUMPRODUCT(($C$5:$G$8=AJ11)*($BO$5:$BO$8))+SUMPRODUCT(($J$5:$N$8=AJ11)*($BP$5:$BP$8))+'Terrain 06'!AT11</f>
        <v>0</v>
      </c>
      <c r="AU11" s="7">
        <f>SUMPRODUCT(($C$5:$G$8=AJ11)*($BQ$5:$BQ$8))+SUMPRODUCT(($J$5:$N$8=AJ11)*($BR$5:$BR$8))+'Terrain 06'!AU11</f>
        <v>0</v>
      </c>
      <c r="AV11" s="7">
        <f>SUMPRODUCT(($C$5:$G$8=AJ11)*($BS$5:$BS$8))+SUMPRODUCT(($J$5:$N$8=AJ11)*($BT$5:$BT$8))+'Terrain 06'!AV11</f>
        <v>0</v>
      </c>
      <c r="AW11" s="7">
        <f>SUMPRODUCT(($C$5:$G$8=AJ11)*($BU$5:$BU$8))+SUMPRODUCT(($J$5:$N$8=AJ11)*($BV$5:$BV$8))+'Terrain 06'!AW11</f>
        <v>0</v>
      </c>
      <c r="AX11" s="6">
        <f t="shared" si="15"/>
        <v>0</v>
      </c>
      <c r="AY11" s="7">
        <f>SUMPRODUCT(($C$5:$G$8=AJ11)*($BC$5:$BC$8))+SUMPRODUCT(($J$5:$N$8=AJ11)*($BD$5:$BD$8))+'Terrain 06'!AY11</f>
        <v>0</v>
      </c>
      <c r="AZ11" s="21">
        <f>SUMPRODUCT(($C$5:$G$8=AJ11)*($BE$5:$BE$8))+SUMPRODUCT(($J$5:$N$8=AJ11)*($BF$5:$BF$8))+'Terrain 06'!AZ11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120" t="str">
        <f t="shared" si="1"/>
        <v>Equipe 08</v>
      </c>
      <c r="S12" s="121"/>
      <c r="T12" s="121"/>
      <c r="U12" s="121"/>
      <c r="V12" s="122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06'!AQ12</f>
        <v>0</v>
      </c>
      <c r="AR12" s="7">
        <f>SUMPRODUCT(($C$5:$G$8=AJ12)*($BK$5:$BK$8))+SUMPRODUCT(($J$5:$N$8=AJ12)*($BL$5:$BL$8))+'Terrain 06'!AR12</f>
        <v>0</v>
      </c>
      <c r="AS12" s="7">
        <f>SUMPRODUCT(($C$5:$G$8=AJ12)*($BM$5:$BM$8))+SUMPRODUCT(($J$5:$N$8=AJ12)*($BN$5:$BN$8))+'Terrain 06'!AS12</f>
        <v>0</v>
      </c>
      <c r="AT12" s="7">
        <f>SUMPRODUCT(($C$5:$G$8=AJ12)*($BO$5:$BO$8))+SUMPRODUCT(($J$5:$N$8=AJ12)*($BP$5:$BP$8))+'Terrain 06'!AT12</f>
        <v>0</v>
      </c>
      <c r="AU12" s="7">
        <f>SUMPRODUCT(($C$5:$G$8=AJ12)*($BQ$5:$BQ$8))+SUMPRODUCT(($J$5:$N$8=AJ12)*($BR$5:$BR$8))+'Terrain 06'!AU12</f>
        <v>0</v>
      </c>
      <c r="AV12" s="7">
        <f>SUMPRODUCT(($C$5:$G$8=AJ12)*($BS$5:$BS$8))+SUMPRODUCT(($J$5:$N$8=AJ12)*($BT$5:$BT$8))+'Terrain 06'!AV12</f>
        <v>0</v>
      </c>
      <c r="AW12" s="7">
        <f>SUMPRODUCT(($C$5:$G$8=AJ12)*($BU$5:$BU$8))+SUMPRODUCT(($J$5:$N$8=AJ12)*($BV$5:$BV$8))+'Terrain 06'!AW12</f>
        <v>0</v>
      </c>
      <c r="AX12" s="38">
        <f t="shared" si="15"/>
        <v>0</v>
      </c>
      <c r="AY12" s="7">
        <f>SUMPRODUCT(($C$5:$G$8=AJ12)*($BC$5:$BC$8))+SUMPRODUCT(($J$5:$N$8=AJ12)*($BD$5:$BD$8))+'Terrain 06'!AY12</f>
        <v>0</v>
      </c>
      <c r="AZ12" s="21">
        <f>SUMPRODUCT(($C$5:$G$8=AJ12)*($BE$5:$BE$8))+SUMPRODUCT(($J$5:$N$8=AJ12)*($BF$5:$BF$8))+'Terrain 06'!AZ12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06'!AC15:AD16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57"/>
  <sheetViews>
    <sheetView workbookViewId="0">
      <selection sqref="A1:P3"/>
    </sheetView>
  </sheetViews>
  <sheetFormatPr baseColWidth="10" defaultRowHeight="15" x14ac:dyDescent="0.25"/>
  <cols>
    <col min="1" max="2" width="10.5703125" style="3" customWidth="1"/>
    <col min="3" max="14" width="6.7109375" style="1" customWidth="1"/>
    <col min="15" max="16" width="10.5703125" style="1" customWidth="1"/>
    <col min="17" max="22" width="6.7109375" style="1" customWidth="1"/>
    <col min="23" max="33" width="7.7109375" style="1" customWidth="1"/>
    <col min="34" max="52" width="6.7109375" style="1" hidden="1" customWidth="1"/>
    <col min="53" max="54" width="15.7109375" style="2" hidden="1" customWidth="1"/>
    <col min="55" max="79" width="6.7109375" style="1" hidden="1" customWidth="1"/>
    <col min="80" max="80" width="15.7109375" style="1" hidden="1" customWidth="1"/>
    <col min="81" max="86" width="6.7109375" style="1" hidden="1" customWidth="1"/>
    <col min="87" max="821" width="6.7109375" style="1" customWidth="1"/>
  </cols>
  <sheetData>
    <row r="1" spans="1:821" ht="20.100000000000001" customHeight="1" thickTop="1" x14ac:dyDescent="0.25">
      <c r="A1" s="132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/>
      <c r="Q1" s="159"/>
      <c r="R1" s="123" t="s">
        <v>44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5"/>
      <c r="AH1" s="147"/>
      <c r="AI1" s="147"/>
      <c r="AJ1" s="79" t="s">
        <v>44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1"/>
      <c r="BA1" s="151"/>
      <c r="BB1" s="152"/>
      <c r="BC1" s="32" t="s">
        <v>38</v>
      </c>
      <c r="BD1" s="51" t="s">
        <v>39</v>
      </c>
      <c r="BE1" s="46" t="s">
        <v>38</v>
      </c>
      <c r="BF1" s="51" t="s">
        <v>39</v>
      </c>
      <c r="BG1" s="46" t="s">
        <v>38</v>
      </c>
      <c r="BH1" s="51" t="s">
        <v>39</v>
      </c>
      <c r="BI1" s="46" t="s">
        <v>38</v>
      </c>
      <c r="BJ1" s="51" t="s">
        <v>39</v>
      </c>
      <c r="BK1" s="46" t="s">
        <v>38</v>
      </c>
      <c r="BL1" s="51" t="s">
        <v>39</v>
      </c>
      <c r="BM1" s="46" t="s">
        <v>38</v>
      </c>
      <c r="BN1" s="51" t="s">
        <v>39</v>
      </c>
      <c r="BO1" s="46" t="s">
        <v>38</v>
      </c>
      <c r="BP1" s="51" t="s">
        <v>39</v>
      </c>
      <c r="BQ1" s="46" t="s">
        <v>38</v>
      </c>
      <c r="BR1" s="51" t="s">
        <v>39</v>
      </c>
      <c r="BS1" s="46" t="s">
        <v>38</v>
      </c>
      <c r="BT1" s="51" t="s">
        <v>39</v>
      </c>
      <c r="BU1" s="46" t="s">
        <v>38</v>
      </c>
      <c r="BV1" s="33" t="s">
        <v>39</v>
      </c>
      <c r="BW1" s="151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</row>
    <row r="2" spans="1:821" ht="20.100000000000001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Q2" s="159"/>
      <c r="R2" s="126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147"/>
      <c r="AI2" s="147"/>
      <c r="AJ2" s="82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4"/>
      <c r="BA2" s="151"/>
      <c r="BB2" s="152"/>
      <c r="BC2" s="34"/>
      <c r="BD2" s="52"/>
      <c r="BE2" s="47"/>
      <c r="BF2" s="52"/>
      <c r="BG2" s="47"/>
      <c r="BH2" s="52"/>
      <c r="BI2" s="47"/>
      <c r="BJ2" s="52"/>
      <c r="BK2" s="47"/>
      <c r="BL2" s="52"/>
      <c r="BM2" s="47"/>
      <c r="BN2" s="52"/>
      <c r="BO2" s="47"/>
      <c r="BP2" s="52"/>
      <c r="BQ2" s="47"/>
      <c r="BR2" s="52"/>
      <c r="BS2" s="47"/>
      <c r="BT2" s="52"/>
      <c r="BU2" s="47"/>
      <c r="BV2" s="35"/>
      <c r="BW2" s="151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</row>
    <row r="3" spans="1:821" ht="20.100000000000001" customHeight="1" thickBot="1" x14ac:dyDescent="0.3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Q3" s="159"/>
      <c r="R3" s="129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47"/>
      <c r="AI3" s="147"/>
      <c r="AJ3" s="87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9"/>
      <c r="BA3" s="151"/>
      <c r="BB3" s="152"/>
      <c r="BC3" s="40"/>
      <c r="BD3" s="53"/>
      <c r="BE3" s="48"/>
      <c r="BF3" s="53"/>
      <c r="BG3" s="48"/>
      <c r="BH3" s="53"/>
      <c r="BI3" s="48"/>
      <c r="BJ3" s="53"/>
      <c r="BK3" s="48"/>
      <c r="BL3" s="53"/>
      <c r="BM3" s="48"/>
      <c r="BN3" s="53"/>
      <c r="BO3" s="48"/>
      <c r="BP3" s="53"/>
      <c r="BQ3" s="48"/>
      <c r="BR3" s="53"/>
      <c r="BS3" s="48"/>
      <c r="BT3" s="53"/>
      <c r="BU3" s="48"/>
      <c r="BV3" s="41"/>
      <c r="BW3" s="153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</row>
    <row r="4" spans="1:821" s="5" customFormat="1" ht="52.5" thickTop="1" thickBot="1" x14ac:dyDescent="0.3">
      <c r="A4" s="13" t="s">
        <v>2</v>
      </c>
      <c r="B4" s="19" t="s">
        <v>3</v>
      </c>
      <c r="C4" s="31" t="s">
        <v>0</v>
      </c>
      <c r="D4" s="29"/>
      <c r="E4" s="29"/>
      <c r="F4" s="29"/>
      <c r="G4" s="29"/>
      <c r="H4" s="14" t="s">
        <v>1</v>
      </c>
      <c r="I4" s="15" t="s">
        <v>1</v>
      </c>
      <c r="J4" s="28" t="s">
        <v>0</v>
      </c>
      <c r="K4" s="29"/>
      <c r="L4" s="29"/>
      <c r="M4" s="29"/>
      <c r="N4" s="30"/>
      <c r="O4" s="17" t="s">
        <v>2</v>
      </c>
      <c r="P4" s="9" t="s">
        <v>3</v>
      </c>
      <c r="Q4" s="159"/>
      <c r="R4" s="197" t="s">
        <v>0</v>
      </c>
      <c r="S4" s="198"/>
      <c r="T4" s="198"/>
      <c r="U4" s="198"/>
      <c r="V4" s="199"/>
      <c r="W4" s="111" t="s">
        <v>18</v>
      </c>
      <c r="X4" s="112" t="s">
        <v>41</v>
      </c>
      <c r="Y4" s="111" t="s">
        <v>5</v>
      </c>
      <c r="Z4" s="113" t="s">
        <v>6</v>
      </c>
      <c r="AA4" s="113" t="s">
        <v>8</v>
      </c>
      <c r="AB4" s="113" t="s">
        <v>7</v>
      </c>
      <c r="AC4" s="113" t="s">
        <v>9</v>
      </c>
      <c r="AD4" s="113" t="s">
        <v>10</v>
      </c>
      <c r="AE4" s="112" t="s">
        <v>11</v>
      </c>
      <c r="AF4" s="111" t="s">
        <v>42</v>
      </c>
      <c r="AG4" s="112" t="s">
        <v>43</v>
      </c>
      <c r="AH4" s="162" t="s">
        <v>40</v>
      </c>
      <c r="AI4" s="163"/>
      <c r="AJ4" s="70" t="s">
        <v>0</v>
      </c>
      <c r="AK4" s="71"/>
      <c r="AL4" s="71"/>
      <c r="AM4" s="71"/>
      <c r="AN4" s="71"/>
      <c r="AO4" s="44" t="s">
        <v>19</v>
      </c>
      <c r="AP4" s="44" t="s">
        <v>18</v>
      </c>
      <c r="AQ4" s="44" t="s">
        <v>4</v>
      </c>
      <c r="AR4" s="44" t="s">
        <v>5</v>
      </c>
      <c r="AS4" s="44" t="s">
        <v>6</v>
      </c>
      <c r="AT4" s="44" t="s">
        <v>8</v>
      </c>
      <c r="AU4" s="44" t="s">
        <v>7</v>
      </c>
      <c r="AV4" s="44" t="s">
        <v>9</v>
      </c>
      <c r="AW4" s="44" t="s">
        <v>10</v>
      </c>
      <c r="AX4" s="44" t="s">
        <v>11</v>
      </c>
      <c r="AY4" s="44" t="s">
        <v>12</v>
      </c>
      <c r="AZ4" s="45" t="s">
        <v>13</v>
      </c>
      <c r="BA4" s="43" t="s">
        <v>14</v>
      </c>
      <c r="BB4" s="45" t="s">
        <v>14</v>
      </c>
      <c r="BC4" s="49" t="s">
        <v>20</v>
      </c>
      <c r="BD4" s="54" t="s">
        <v>21</v>
      </c>
      <c r="BE4" s="49" t="s">
        <v>22</v>
      </c>
      <c r="BF4" s="54" t="s">
        <v>22</v>
      </c>
      <c r="BG4" s="49" t="s">
        <v>4</v>
      </c>
      <c r="BH4" s="54" t="s">
        <v>4</v>
      </c>
      <c r="BI4" s="49" t="s">
        <v>26</v>
      </c>
      <c r="BJ4" s="54" t="s">
        <v>26</v>
      </c>
      <c r="BK4" s="49" t="s">
        <v>23</v>
      </c>
      <c r="BL4" s="54" t="s">
        <v>23</v>
      </c>
      <c r="BM4" s="49" t="s">
        <v>24</v>
      </c>
      <c r="BN4" s="54" t="s">
        <v>24</v>
      </c>
      <c r="BO4" s="49" t="s">
        <v>25</v>
      </c>
      <c r="BP4" s="54" t="s">
        <v>25</v>
      </c>
      <c r="BQ4" s="49" t="s">
        <v>27</v>
      </c>
      <c r="BR4" s="54" t="s">
        <v>27</v>
      </c>
      <c r="BS4" s="49" t="s">
        <v>28</v>
      </c>
      <c r="BT4" s="54" t="s">
        <v>28</v>
      </c>
      <c r="BU4" s="49" t="s">
        <v>29</v>
      </c>
      <c r="BV4" s="45" t="s">
        <v>29</v>
      </c>
      <c r="BW4" s="70" t="s">
        <v>0</v>
      </c>
      <c r="BX4" s="71"/>
      <c r="BY4" s="71"/>
      <c r="BZ4" s="71"/>
      <c r="CA4" s="71"/>
      <c r="CB4" s="44" t="s">
        <v>14</v>
      </c>
      <c r="CC4" s="44" t="s">
        <v>40</v>
      </c>
      <c r="CD4" s="71" t="s">
        <v>0</v>
      </c>
      <c r="CE4" s="71"/>
      <c r="CF4" s="71"/>
      <c r="CG4" s="71"/>
      <c r="CH4" s="72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</row>
    <row r="5" spans="1:821" ht="20.100000000000001" customHeight="1" thickTop="1" x14ac:dyDescent="0.25">
      <c r="A5" s="241"/>
      <c r="B5" s="242"/>
      <c r="C5" s="243"/>
      <c r="D5" s="244"/>
      <c r="E5" s="244"/>
      <c r="F5" s="244"/>
      <c r="G5" s="244"/>
      <c r="H5" s="245"/>
      <c r="I5" s="245"/>
      <c r="J5" s="246"/>
      <c r="K5" s="246"/>
      <c r="L5" s="246"/>
      <c r="M5" s="246"/>
      <c r="N5" s="247"/>
      <c r="O5" s="248"/>
      <c r="P5" s="249"/>
      <c r="Q5" s="159"/>
      <c r="R5" s="201" t="str">
        <f>VLOOKUP(AH5,$AI$5:$AN$12,2,0)</f>
        <v>Equipe 01</v>
      </c>
      <c r="S5" s="202"/>
      <c r="T5" s="202"/>
      <c r="U5" s="202"/>
      <c r="V5" s="203"/>
      <c r="W5" s="182">
        <v>1</v>
      </c>
      <c r="X5" s="183">
        <f>VLOOKUP(R5,$AJ$5:$AZ$12,8,0)</f>
        <v>0</v>
      </c>
      <c r="Y5" s="184">
        <f>VLOOKUP(R5,$AJ$5:$AZ$12,9,0)</f>
        <v>0</v>
      </c>
      <c r="Z5" s="185">
        <f>VLOOKUP(R5,$AJ$5:$AZ$12,10,0)</f>
        <v>0</v>
      </c>
      <c r="AA5" s="185">
        <f>VLOOKUP(R5,$AJ$5:$AZ$12,11,0)</f>
        <v>0</v>
      </c>
      <c r="AB5" s="185">
        <f>VLOOKUP(R5,$AJ$5:$AZ$12,12,0)</f>
        <v>0</v>
      </c>
      <c r="AC5" s="185">
        <f>VLOOKUP(R5,$AJ$5:$AZ$12,13,0)</f>
        <v>0</v>
      </c>
      <c r="AD5" s="185">
        <f>VLOOKUP(R5,$AJ$5:$AZ$12,14,0)</f>
        <v>0</v>
      </c>
      <c r="AE5" s="186">
        <f>VLOOKUP(R5,$AJ$5:$AZ$12,15,0)</f>
        <v>0</v>
      </c>
      <c r="AF5" s="184">
        <f>VLOOKUP(R5,$AJ$5:$AZ$12,16,0)</f>
        <v>0</v>
      </c>
      <c r="AG5" s="186">
        <f>VLOOKUP(R5,$AJ$5:$AZ$12,17,0)</f>
        <v>0</v>
      </c>
      <c r="AH5" s="42">
        <v>1</v>
      </c>
      <c r="AI5" s="21">
        <f>AP5</f>
        <v>1</v>
      </c>
      <c r="AJ5" s="90" t="str">
        <f>Equipes!A2</f>
        <v>Equipe 01</v>
      </c>
      <c r="AK5" s="91"/>
      <c r="AL5" s="91"/>
      <c r="AM5" s="91"/>
      <c r="AN5" s="91"/>
      <c r="AO5" s="92">
        <f>RANK(BA5,$BA$5:$BA$12)</f>
        <v>1</v>
      </c>
      <c r="AP5" s="92">
        <f>RANK(BB5,$BB$5:$BB$12)</f>
        <v>1</v>
      </c>
      <c r="AQ5" s="7">
        <f>SUMPRODUCT(($C$5:$G$8=AJ5)*($BI$5:$BI$8))+SUMPRODUCT(($J$5:$N$8=AJ5)*($BJ$5:$BJ$8))+'Terrain 07'!AQ5</f>
        <v>0</v>
      </c>
      <c r="AR5" s="7">
        <f>SUMPRODUCT(($C$5:$G$8=AJ5)*($BK$5:$BK$8))+SUMPRODUCT(($J$5:$N$8=AJ5)*($BL$5:$BL$8))+'Terrain 07'!AR5</f>
        <v>0</v>
      </c>
      <c r="AS5" s="7">
        <f>SUMPRODUCT(($C$5:$G$8=AJ5)*($BM$5:$BM$8))+SUMPRODUCT(($J$5:$N$8=AJ5)*($BN$5:$BN$8))+'Terrain 07'!AS5</f>
        <v>0</v>
      </c>
      <c r="AT5" s="7">
        <f>SUMPRODUCT(($C$5:$G$8=AJ5)*($BO$5:$BO$8))+SUMPRODUCT(($J$5:$N$8=AJ5)*($BP$5:$BP$8))+'Terrain 07'!AT5</f>
        <v>0</v>
      </c>
      <c r="AU5" s="7">
        <f>SUMPRODUCT(($C$5:$G$8=AJ5)*($BQ$5:$BQ$8))+SUMPRODUCT(($J$5:$N$8=AJ5)*($BR$5:$BR$8))+'Terrain 07'!AU5</f>
        <v>0</v>
      </c>
      <c r="AV5" s="7">
        <f>SUMPRODUCT(($C$5:$G$8=AJ5)*($BS$5:$BS$8))+SUMPRODUCT(($J$5:$N$8=AJ5)*($BT$5:$BT$8))+'Terrain 07'!AV5</f>
        <v>0</v>
      </c>
      <c r="AW5" s="7">
        <f>SUMPRODUCT(($C$5:$G$8=AJ5)*($BU$5:$BU$8))+SUMPRODUCT(($J$5:$N$8=AJ5)*($BV$5:$BV$8))+'Terrain 07'!AW5</f>
        <v>0</v>
      </c>
      <c r="AX5" s="7">
        <f>AV5-AW5</f>
        <v>0</v>
      </c>
      <c r="AY5" s="7">
        <f>SUMPRODUCT(($C$5:$G$8=AJ5)*($BC$5:$BC$8))+SUMPRODUCT(($J$5:$N$8=AJ5)*($BD$5:$BD$8))+'Terrain 07'!AY5</f>
        <v>0</v>
      </c>
      <c r="AZ5" s="21">
        <f>SUMPRODUCT(($C$5:$G$8=AJ5)*($BE$5:$BE$8))+SUMPRODUCT(($J$5:$N$8=AJ5)*($BF$5:$BF$8))+'Terrain 07'!AZ5</f>
        <v>0</v>
      </c>
      <c r="BA5" s="145">
        <f>SUM(AQ5*1000+(AX5)/100+(AV5)/1000)</f>
        <v>0</v>
      </c>
      <c r="BB5" s="146">
        <f>BA5+0.0000008</f>
        <v>7.9999999999999996E-7</v>
      </c>
      <c r="BC5" s="20">
        <f>IF(A5="X","0,5",0)</f>
        <v>0</v>
      </c>
      <c r="BD5" s="55">
        <f t="shared" ref="BD5:BD12" si="0">IF(B5="X","0,5",0)</f>
        <v>0</v>
      </c>
      <c r="BE5" s="20">
        <f>IF(O5="X","0,5",0)</f>
        <v>0</v>
      </c>
      <c r="BF5" s="55">
        <f>IF(P5="X","0,5",0)</f>
        <v>0</v>
      </c>
      <c r="BG5" s="20">
        <f>IF(H5="",0,IF(H5&gt;I5,5,IF(H5=I5,3,IF(H5&lt;I5,1))))</f>
        <v>0</v>
      </c>
      <c r="BH5" s="55">
        <f>IF(I5="",0,IF(I5&gt;H5,5,IF(I5=H5,3,IF(I5&lt;H5,1))))</f>
        <v>0</v>
      </c>
      <c r="BI5" s="20">
        <f>BC5+BE5+BG5</f>
        <v>0</v>
      </c>
      <c r="BJ5" s="55">
        <f>BD5+BF5+BH5</f>
        <v>0</v>
      </c>
      <c r="BK5" s="20">
        <f>IF(H5="",0,1)</f>
        <v>0</v>
      </c>
      <c r="BL5" s="55">
        <f>IF(I5="",0,1)</f>
        <v>0</v>
      </c>
      <c r="BM5" s="20" t="b">
        <f>IF(H5&lt;&gt;"",IF(H5&gt;I5,1))</f>
        <v>0</v>
      </c>
      <c r="BN5" s="55" t="b">
        <f>IF(I5&lt;&gt;"",IF(I5&gt;H5,1))</f>
        <v>0</v>
      </c>
      <c r="BO5" s="20" t="b">
        <f>IF(H5&lt;&gt;"",IF(H5=I5,1))</f>
        <v>0</v>
      </c>
      <c r="BP5" s="55" t="b">
        <f>IF(I5&lt;&gt;"",IF(I5=H5,1))</f>
        <v>0</v>
      </c>
      <c r="BQ5" s="20" t="b">
        <f>IF(H5&lt;&gt;"",IF(H5&lt;I5,1))</f>
        <v>0</v>
      </c>
      <c r="BR5" s="55" t="b">
        <f>IF(I5&lt;&gt;"",IF(I5&lt;H5,1))</f>
        <v>0</v>
      </c>
      <c r="BS5" s="20">
        <f>H5</f>
        <v>0</v>
      </c>
      <c r="BT5" s="55">
        <f>I5</f>
        <v>0</v>
      </c>
      <c r="BU5" s="20">
        <f>I5</f>
        <v>0</v>
      </c>
      <c r="BV5" s="21">
        <f>H5</f>
        <v>0</v>
      </c>
      <c r="BW5" s="66" t="str">
        <f>VLOOKUP(AH5,$AI$5:$AN$12,2,0)</f>
        <v>Equipe 01</v>
      </c>
      <c r="BX5" s="67"/>
      <c r="BY5" s="67"/>
      <c r="BZ5" s="67"/>
      <c r="CA5" s="67"/>
      <c r="CB5" s="68">
        <f>VLOOKUP(BW5,$AJ$5:$BA$12,18,2)</f>
        <v>0</v>
      </c>
      <c r="CC5" s="7">
        <f>RANK(CB5,$CB$5:$CB$12)</f>
        <v>1</v>
      </c>
      <c r="CD5" s="67" t="str">
        <f>AJ5</f>
        <v>Equipe 01</v>
      </c>
      <c r="CE5" s="67"/>
      <c r="CF5" s="67"/>
      <c r="CG5" s="67"/>
      <c r="CH5" s="69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</row>
    <row r="6" spans="1:821" ht="20.100000000000001" customHeight="1" x14ac:dyDescent="0.25">
      <c r="A6" s="250"/>
      <c r="B6" s="251"/>
      <c r="C6" s="243"/>
      <c r="D6" s="244"/>
      <c r="E6" s="244"/>
      <c r="F6" s="244"/>
      <c r="G6" s="244"/>
      <c r="H6" s="252"/>
      <c r="I6" s="252"/>
      <c r="J6" s="253"/>
      <c r="K6" s="253"/>
      <c r="L6" s="253"/>
      <c r="M6" s="253"/>
      <c r="N6" s="254"/>
      <c r="O6" s="255"/>
      <c r="P6" s="256"/>
      <c r="Q6" s="159"/>
      <c r="R6" s="204" t="str">
        <f t="shared" ref="R6:R12" si="1">VLOOKUP(AH6,$AI$5:$AN$12,2,0)</f>
        <v>Equipe 02</v>
      </c>
      <c r="S6" s="205"/>
      <c r="T6" s="205"/>
      <c r="U6" s="205"/>
      <c r="V6" s="206"/>
      <c r="W6" s="187">
        <f>IF(CB6=CB5,CC5,CC6)</f>
        <v>1</v>
      </c>
      <c r="X6" s="188">
        <f t="shared" ref="X6:X12" si="2">VLOOKUP(R6,$AJ$5:$AZ$12,8,0)</f>
        <v>0</v>
      </c>
      <c r="Y6" s="189">
        <f t="shared" ref="Y6:Y12" si="3">VLOOKUP(R6,$AJ$5:$AZ$12,9,0)</f>
        <v>0</v>
      </c>
      <c r="Z6" s="190">
        <f t="shared" ref="Z6:Z12" si="4">VLOOKUP(R6,$AJ$5:$AZ$12,10,0)</f>
        <v>0</v>
      </c>
      <c r="AA6" s="190">
        <f t="shared" ref="AA6:AA12" si="5">VLOOKUP(R6,$AJ$5:$AZ$12,11,0)</f>
        <v>0</v>
      </c>
      <c r="AB6" s="190">
        <f t="shared" ref="AB6:AB12" si="6">VLOOKUP(R6,$AJ$5:$AZ$12,12,0)</f>
        <v>0</v>
      </c>
      <c r="AC6" s="190">
        <f t="shared" ref="AC6:AC12" si="7">VLOOKUP(R6,$AJ$5:$AZ$12,13,0)</f>
        <v>0</v>
      </c>
      <c r="AD6" s="190">
        <f t="shared" ref="AD6:AD12" si="8">VLOOKUP(R6,$AJ$5:$AZ$12,14,0)</f>
        <v>0</v>
      </c>
      <c r="AE6" s="191">
        <f t="shared" ref="AE6:AE12" si="9">VLOOKUP(R6,$AJ$5:$AZ$12,15,0)</f>
        <v>0</v>
      </c>
      <c r="AF6" s="189">
        <f t="shared" ref="AF6:AF12" si="10">VLOOKUP(R6,$AJ$5:$AZ$12,16,0)</f>
        <v>0</v>
      </c>
      <c r="AG6" s="191">
        <f t="shared" ref="AG6:AG12" si="11">VLOOKUP(R6,$AJ$5:$AZ$12,17,0)</f>
        <v>0</v>
      </c>
      <c r="AH6" s="36">
        <v>2</v>
      </c>
      <c r="AI6" s="23">
        <f t="shared" ref="AI6:AI12" si="12">AP6</f>
        <v>2</v>
      </c>
      <c r="AJ6" s="90" t="str">
        <f>Equipes!A3</f>
        <v>Equipe 02</v>
      </c>
      <c r="AK6" s="91"/>
      <c r="AL6" s="91"/>
      <c r="AM6" s="91"/>
      <c r="AN6" s="91"/>
      <c r="AO6" s="85">
        <f t="shared" ref="AO6:AO12" si="13">RANK(BA6,$BA$5:$BA$12)</f>
        <v>1</v>
      </c>
      <c r="AP6" s="85">
        <f t="shared" ref="AP6:AP12" si="14">RANK(BB6,$BB$5:$BB$12)</f>
        <v>2</v>
      </c>
      <c r="AQ6" s="7">
        <f>SUMPRODUCT(($C$5:$G$8=AJ6)*($BI$5:$BI$8))+SUMPRODUCT(($J$5:$N$8=AJ6)*($BJ$5:$BJ$8))+'Terrain 07'!AQ6</f>
        <v>0</v>
      </c>
      <c r="AR6" s="7">
        <f>SUMPRODUCT(($C$5:$G$8=AJ6)*($BK$5:$BK$8))+SUMPRODUCT(($J$5:$N$8=AJ6)*($BL$5:$BL$8))+'Terrain 07'!AR6</f>
        <v>0</v>
      </c>
      <c r="AS6" s="7">
        <f>SUMPRODUCT(($C$5:$G$8=AJ6)*($BM$5:$BM$8))+SUMPRODUCT(($J$5:$N$8=AJ6)*($BN$5:$BN$8))+'Terrain 07'!AS6</f>
        <v>0</v>
      </c>
      <c r="AT6" s="7">
        <f>SUMPRODUCT(($C$5:$G$8=AJ6)*($BO$5:$BO$8))+SUMPRODUCT(($J$5:$N$8=AJ6)*($BP$5:$BP$8))+'Terrain 07'!AT6</f>
        <v>0</v>
      </c>
      <c r="AU6" s="7">
        <f>SUMPRODUCT(($C$5:$G$8=AJ6)*($BQ$5:$BQ$8))+SUMPRODUCT(($J$5:$N$8=AJ6)*($BR$5:$BR$8))+'Terrain 07'!AU6</f>
        <v>0</v>
      </c>
      <c r="AV6" s="7">
        <f>SUMPRODUCT(($C$5:$G$8=AJ6)*($BS$5:$BS$8))+SUMPRODUCT(($J$5:$N$8=AJ6)*($BT$5:$BT$8))+'Terrain 07'!AV6</f>
        <v>0</v>
      </c>
      <c r="AW6" s="7">
        <f>SUMPRODUCT(($C$5:$G$8=AJ6)*($BU$5:$BU$8))+SUMPRODUCT(($J$5:$N$8=AJ6)*($BV$5:$BV$8))+'Terrain 07'!AW6</f>
        <v>0</v>
      </c>
      <c r="AX6" s="6">
        <f t="shared" ref="AX6:AX12" si="15">AV6-AW6</f>
        <v>0</v>
      </c>
      <c r="AY6" s="7">
        <f>SUMPRODUCT(($C$5:$G$8=AJ6)*($BC$5:$BC$8))+SUMPRODUCT(($J$5:$N$8=AJ6)*($BD$5:$BD$8))+'Terrain 07'!AY6</f>
        <v>0</v>
      </c>
      <c r="AZ6" s="21">
        <f>SUMPRODUCT(($C$5:$G$8=AJ6)*($BE$5:$BE$8))+SUMPRODUCT(($J$5:$N$8=AJ6)*($BF$5:$BF$8))+'Terrain 07'!AZ6</f>
        <v>0</v>
      </c>
      <c r="BA6" s="141">
        <f t="shared" ref="BA6:BA12" si="16">SUM(AQ6*1000+(AX6)/100+(AV6)/1000)</f>
        <v>0</v>
      </c>
      <c r="BB6" s="142">
        <f>BA6+0.0000007</f>
        <v>6.9999999999999997E-7</v>
      </c>
      <c r="BC6" s="22">
        <f t="shared" ref="BC6:BC12" si="17">IF(A6="X","0,5",0)</f>
        <v>0</v>
      </c>
      <c r="BD6" s="56">
        <f t="shared" si="0"/>
        <v>0</v>
      </c>
      <c r="BE6" s="22">
        <f t="shared" ref="BE6:BE12" si="18">IF(O6="X","0,5",0)</f>
        <v>0</v>
      </c>
      <c r="BF6" s="56">
        <f t="shared" ref="BF6:BF12" si="19">IF(P6="X","0,5",0)</f>
        <v>0</v>
      </c>
      <c r="BG6" s="20">
        <f t="shared" ref="BG6:BG8" si="20">IF(H6="",0,IF(H6&gt;I6,5,IF(H6=I6,3,IF(H6&lt;I6,1))))</f>
        <v>0</v>
      </c>
      <c r="BH6" s="55">
        <f t="shared" ref="BH6:BH8" si="21">IF(I6="",0,IF(I6&gt;H6,5,IF(I6=H6,3,IF(I6&lt;H6,1))))</f>
        <v>0</v>
      </c>
      <c r="BI6" s="22">
        <f t="shared" ref="BI6:BI8" si="22">BC6+BE6+BG6</f>
        <v>0</v>
      </c>
      <c r="BJ6" s="56">
        <f t="shared" ref="BJ6:BJ8" si="23">BD6+BF6+BH6</f>
        <v>0</v>
      </c>
      <c r="BK6" s="22">
        <f t="shared" ref="BK6:BK8" si="24">IF(H6="",0,1)</f>
        <v>0</v>
      </c>
      <c r="BL6" s="56">
        <f t="shared" ref="BL6:BL8" si="25">IF(I6="",0,1)</f>
        <v>0</v>
      </c>
      <c r="BM6" s="22" t="b">
        <f t="shared" ref="BM6:BM8" si="26">IF(H6&lt;&gt;"",IF(H6&gt;I6,1))</f>
        <v>0</v>
      </c>
      <c r="BN6" s="56" t="b">
        <f t="shared" ref="BN6:BN8" si="27">IF(I6&lt;&gt;"",IF(I6&gt;H6,1))</f>
        <v>0</v>
      </c>
      <c r="BO6" s="22" t="b">
        <f t="shared" ref="BO6:BO8" si="28">IF(H6&lt;&gt;"",IF(H6=I6,1))</f>
        <v>0</v>
      </c>
      <c r="BP6" s="56" t="b">
        <f t="shared" ref="BP6:BP8" si="29">IF(I6&lt;&gt;"",IF(I6=H6,1))</f>
        <v>0</v>
      </c>
      <c r="BQ6" s="22" t="b">
        <f t="shared" ref="BQ6:BQ8" si="30">IF(H6&lt;&gt;"",IF(H6&lt;I6,1))</f>
        <v>0</v>
      </c>
      <c r="BR6" s="56" t="b">
        <f t="shared" ref="BR6:BR8" si="31">IF(I6&lt;&gt;"",IF(I6&lt;H6,1))</f>
        <v>0</v>
      </c>
      <c r="BS6" s="22">
        <f t="shared" ref="BS6:BS8" si="32">H6</f>
        <v>0</v>
      </c>
      <c r="BT6" s="56">
        <f t="shared" ref="BT6:BT8" si="33">I6</f>
        <v>0</v>
      </c>
      <c r="BU6" s="22">
        <f t="shared" ref="BU6:BU8" si="34">I6</f>
        <v>0</v>
      </c>
      <c r="BV6" s="23">
        <f t="shared" ref="BV6:BV8" si="35">H6</f>
        <v>0</v>
      </c>
      <c r="BW6" s="58" t="str">
        <f t="shared" ref="BW6:BW12" si="36">VLOOKUP(AH6,$AI$5:$AN$12,2,0)</f>
        <v>Equipe 02</v>
      </c>
      <c r="BX6" s="59"/>
      <c r="BY6" s="59"/>
      <c r="BZ6" s="59"/>
      <c r="CA6" s="59"/>
      <c r="CB6" s="60">
        <f t="shared" ref="CB6:CB12" si="37">VLOOKUP(BW6,$AJ$5:$BA$12,18,2)</f>
        <v>0</v>
      </c>
      <c r="CC6" s="6">
        <f t="shared" ref="CC6:CC12" si="38">RANK(CB6,$CB$5:$CB$12)</f>
        <v>1</v>
      </c>
      <c r="CD6" s="59" t="str">
        <f t="shared" ref="CD6:CD12" si="39">AJ6</f>
        <v>Equipe 02</v>
      </c>
      <c r="CE6" s="59"/>
      <c r="CF6" s="59"/>
      <c r="CG6" s="59"/>
      <c r="CH6" s="61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</row>
    <row r="7" spans="1:821" ht="20.100000000000001" customHeight="1" x14ac:dyDescent="0.25">
      <c r="A7" s="250"/>
      <c r="B7" s="251"/>
      <c r="C7" s="243"/>
      <c r="D7" s="244"/>
      <c r="E7" s="244"/>
      <c r="F7" s="244"/>
      <c r="G7" s="244"/>
      <c r="H7" s="252"/>
      <c r="I7" s="252"/>
      <c r="J7" s="253"/>
      <c r="K7" s="253"/>
      <c r="L7" s="253"/>
      <c r="M7" s="253"/>
      <c r="N7" s="254"/>
      <c r="O7" s="255"/>
      <c r="P7" s="256"/>
      <c r="Q7" s="159"/>
      <c r="R7" s="204" t="str">
        <f t="shared" si="1"/>
        <v>Equipe 03</v>
      </c>
      <c r="S7" s="205"/>
      <c r="T7" s="205"/>
      <c r="U7" s="205"/>
      <c r="V7" s="206"/>
      <c r="W7" s="187">
        <f t="shared" ref="W7:W12" si="40">IF(CB7=CB6,CC6,CC7)</f>
        <v>1</v>
      </c>
      <c r="X7" s="188">
        <f t="shared" si="2"/>
        <v>0</v>
      </c>
      <c r="Y7" s="189">
        <f t="shared" si="3"/>
        <v>0</v>
      </c>
      <c r="Z7" s="190">
        <f t="shared" si="4"/>
        <v>0</v>
      </c>
      <c r="AA7" s="190">
        <f t="shared" si="5"/>
        <v>0</v>
      </c>
      <c r="AB7" s="190">
        <f t="shared" si="6"/>
        <v>0</v>
      </c>
      <c r="AC7" s="190">
        <f t="shared" si="7"/>
        <v>0</v>
      </c>
      <c r="AD7" s="190">
        <f t="shared" si="8"/>
        <v>0</v>
      </c>
      <c r="AE7" s="191">
        <f t="shared" si="9"/>
        <v>0</v>
      </c>
      <c r="AF7" s="189">
        <f t="shared" si="10"/>
        <v>0</v>
      </c>
      <c r="AG7" s="191">
        <f t="shared" si="11"/>
        <v>0</v>
      </c>
      <c r="AH7" s="36">
        <v>3</v>
      </c>
      <c r="AI7" s="23">
        <f t="shared" si="12"/>
        <v>3</v>
      </c>
      <c r="AJ7" s="90" t="str">
        <f>Equipes!A4</f>
        <v>Equipe 03</v>
      </c>
      <c r="AK7" s="91"/>
      <c r="AL7" s="91"/>
      <c r="AM7" s="91"/>
      <c r="AN7" s="91"/>
      <c r="AO7" s="85">
        <f t="shared" si="13"/>
        <v>1</v>
      </c>
      <c r="AP7" s="85">
        <f t="shared" si="14"/>
        <v>3</v>
      </c>
      <c r="AQ7" s="7">
        <f>SUMPRODUCT(($C$5:$G$8=AJ7)*($BI$5:$BI$8))+SUMPRODUCT(($J$5:$N$8=AJ7)*($BJ$5:$BJ$8))+'Terrain 07'!AQ7</f>
        <v>0</v>
      </c>
      <c r="AR7" s="7">
        <f>SUMPRODUCT(($C$5:$G$8=AJ7)*($BK$5:$BK$8))+SUMPRODUCT(($J$5:$N$8=AJ7)*($BL$5:$BL$8))+'Terrain 07'!AR7</f>
        <v>0</v>
      </c>
      <c r="AS7" s="7">
        <f>SUMPRODUCT(($C$5:$G$8=AJ7)*($BM$5:$BM$8))+SUMPRODUCT(($J$5:$N$8=AJ7)*($BN$5:$BN$8))+'Terrain 07'!AS7</f>
        <v>0</v>
      </c>
      <c r="AT7" s="7">
        <f>SUMPRODUCT(($C$5:$G$8=AJ7)*($BO$5:$BO$8))+SUMPRODUCT(($J$5:$N$8=AJ7)*($BP$5:$BP$8))+'Terrain 07'!AT7</f>
        <v>0</v>
      </c>
      <c r="AU7" s="7">
        <f>SUMPRODUCT(($C$5:$G$8=AJ7)*($BQ$5:$BQ$8))+SUMPRODUCT(($J$5:$N$8=AJ7)*($BR$5:$BR$8))+'Terrain 07'!AU7</f>
        <v>0</v>
      </c>
      <c r="AV7" s="7">
        <f>SUMPRODUCT(($C$5:$G$8=AJ7)*($BS$5:$BS$8))+SUMPRODUCT(($J$5:$N$8=AJ7)*($BT$5:$BT$8))+'Terrain 07'!AV7</f>
        <v>0</v>
      </c>
      <c r="AW7" s="7">
        <f>SUMPRODUCT(($C$5:$G$8=AJ7)*($BU$5:$BU$8))+SUMPRODUCT(($J$5:$N$8=AJ7)*($BV$5:$BV$8))+'Terrain 07'!AW7</f>
        <v>0</v>
      </c>
      <c r="AX7" s="6">
        <f t="shared" si="15"/>
        <v>0</v>
      </c>
      <c r="AY7" s="7">
        <f>SUMPRODUCT(($C$5:$G$8=AJ7)*($BC$5:$BC$8))+SUMPRODUCT(($J$5:$N$8=AJ7)*($BD$5:$BD$8))+'Terrain 07'!AY7</f>
        <v>0</v>
      </c>
      <c r="AZ7" s="21">
        <f>SUMPRODUCT(($C$5:$G$8=AJ7)*($BE$5:$BE$8))+SUMPRODUCT(($J$5:$N$8=AJ7)*($BF$5:$BF$8))+'Terrain 07'!AZ7</f>
        <v>0</v>
      </c>
      <c r="BA7" s="141">
        <f t="shared" si="16"/>
        <v>0</v>
      </c>
      <c r="BB7" s="142">
        <f>BA7+0.0000006</f>
        <v>5.9999999999999997E-7</v>
      </c>
      <c r="BC7" s="22">
        <f t="shared" si="17"/>
        <v>0</v>
      </c>
      <c r="BD7" s="56">
        <f t="shared" si="0"/>
        <v>0</v>
      </c>
      <c r="BE7" s="22">
        <f t="shared" si="18"/>
        <v>0</v>
      </c>
      <c r="BF7" s="56">
        <f t="shared" si="19"/>
        <v>0</v>
      </c>
      <c r="BG7" s="20">
        <f t="shared" si="20"/>
        <v>0</v>
      </c>
      <c r="BH7" s="55">
        <f t="shared" si="21"/>
        <v>0</v>
      </c>
      <c r="BI7" s="22">
        <f t="shared" si="22"/>
        <v>0</v>
      </c>
      <c r="BJ7" s="56">
        <f t="shared" si="23"/>
        <v>0</v>
      </c>
      <c r="BK7" s="22">
        <f t="shared" si="24"/>
        <v>0</v>
      </c>
      <c r="BL7" s="56">
        <f t="shared" si="25"/>
        <v>0</v>
      </c>
      <c r="BM7" s="22" t="b">
        <f t="shared" si="26"/>
        <v>0</v>
      </c>
      <c r="BN7" s="56" t="b">
        <f t="shared" si="27"/>
        <v>0</v>
      </c>
      <c r="BO7" s="22" t="b">
        <f t="shared" si="28"/>
        <v>0</v>
      </c>
      <c r="BP7" s="56" t="b">
        <f t="shared" si="29"/>
        <v>0</v>
      </c>
      <c r="BQ7" s="22" t="b">
        <f t="shared" si="30"/>
        <v>0</v>
      </c>
      <c r="BR7" s="56" t="b">
        <f t="shared" si="31"/>
        <v>0</v>
      </c>
      <c r="BS7" s="22">
        <f t="shared" si="32"/>
        <v>0</v>
      </c>
      <c r="BT7" s="56">
        <f t="shared" si="33"/>
        <v>0</v>
      </c>
      <c r="BU7" s="22">
        <f t="shared" si="34"/>
        <v>0</v>
      </c>
      <c r="BV7" s="23">
        <f t="shared" si="35"/>
        <v>0</v>
      </c>
      <c r="BW7" s="58" t="str">
        <f t="shared" si="36"/>
        <v>Equipe 03</v>
      </c>
      <c r="BX7" s="59"/>
      <c r="BY7" s="59"/>
      <c r="BZ7" s="59"/>
      <c r="CA7" s="59"/>
      <c r="CB7" s="60">
        <f t="shared" si="37"/>
        <v>0</v>
      </c>
      <c r="CC7" s="6">
        <f t="shared" si="38"/>
        <v>1</v>
      </c>
      <c r="CD7" s="59" t="str">
        <f t="shared" si="39"/>
        <v>Equipe 03</v>
      </c>
      <c r="CE7" s="59"/>
      <c r="CF7" s="59"/>
      <c r="CG7" s="59"/>
      <c r="CH7" s="61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</row>
    <row r="8" spans="1:821" ht="20.100000000000001" customHeight="1" thickBot="1" x14ac:dyDescent="0.3">
      <c r="A8" s="257"/>
      <c r="B8" s="258"/>
      <c r="C8" s="243"/>
      <c r="D8" s="244"/>
      <c r="E8" s="244"/>
      <c r="F8" s="244"/>
      <c r="G8" s="244"/>
      <c r="H8" s="259"/>
      <c r="I8" s="259"/>
      <c r="J8" s="244"/>
      <c r="K8" s="244"/>
      <c r="L8" s="244"/>
      <c r="M8" s="244"/>
      <c r="N8" s="260"/>
      <c r="O8" s="261"/>
      <c r="P8" s="262"/>
      <c r="Q8" s="159"/>
      <c r="R8" s="204" t="str">
        <f t="shared" si="1"/>
        <v>Equipe 04</v>
      </c>
      <c r="S8" s="205"/>
      <c r="T8" s="205"/>
      <c r="U8" s="205"/>
      <c r="V8" s="206"/>
      <c r="W8" s="187">
        <f t="shared" si="40"/>
        <v>1</v>
      </c>
      <c r="X8" s="188">
        <f t="shared" si="2"/>
        <v>0</v>
      </c>
      <c r="Y8" s="189">
        <f t="shared" si="3"/>
        <v>0</v>
      </c>
      <c r="Z8" s="190">
        <f t="shared" si="4"/>
        <v>0</v>
      </c>
      <c r="AA8" s="190">
        <f t="shared" si="5"/>
        <v>0</v>
      </c>
      <c r="AB8" s="190">
        <f t="shared" si="6"/>
        <v>0</v>
      </c>
      <c r="AC8" s="190">
        <f t="shared" si="7"/>
        <v>0</v>
      </c>
      <c r="AD8" s="190">
        <f t="shared" si="8"/>
        <v>0</v>
      </c>
      <c r="AE8" s="191">
        <f t="shared" si="9"/>
        <v>0</v>
      </c>
      <c r="AF8" s="189">
        <f t="shared" si="10"/>
        <v>0</v>
      </c>
      <c r="AG8" s="191">
        <f t="shared" si="11"/>
        <v>0</v>
      </c>
      <c r="AH8" s="36">
        <v>4</v>
      </c>
      <c r="AI8" s="23">
        <f t="shared" si="12"/>
        <v>4</v>
      </c>
      <c r="AJ8" s="90" t="str">
        <f>Equipes!A5</f>
        <v>Equipe 04</v>
      </c>
      <c r="AK8" s="91"/>
      <c r="AL8" s="91"/>
      <c r="AM8" s="91"/>
      <c r="AN8" s="91"/>
      <c r="AO8" s="85">
        <f t="shared" si="13"/>
        <v>1</v>
      </c>
      <c r="AP8" s="85">
        <f t="shared" si="14"/>
        <v>4</v>
      </c>
      <c r="AQ8" s="7">
        <f>SUMPRODUCT(($C$5:$G$8=AJ8)*($BI$5:$BI$8))+SUMPRODUCT(($J$5:$N$8=AJ8)*($BJ$5:$BJ$8))+'Terrain 07'!AQ8</f>
        <v>0</v>
      </c>
      <c r="AR8" s="7">
        <f>SUMPRODUCT(($C$5:$G$8=AJ8)*($BK$5:$BK$8))+SUMPRODUCT(($J$5:$N$8=AJ8)*($BL$5:$BL$8))+'Terrain 07'!AR8</f>
        <v>0</v>
      </c>
      <c r="AS8" s="7">
        <f>SUMPRODUCT(($C$5:$G$8=AJ8)*($BM$5:$BM$8))+SUMPRODUCT(($J$5:$N$8=AJ8)*($BN$5:$BN$8))+'Terrain 07'!AS8</f>
        <v>0</v>
      </c>
      <c r="AT8" s="7">
        <f>SUMPRODUCT(($C$5:$G$8=AJ8)*($BO$5:$BO$8))+SUMPRODUCT(($J$5:$N$8=AJ8)*($BP$5:$BP$8))+'Terrain 07'!AT8</f>
        <v>0</v>
      </c>
      <c r="AU8" s="7">
        <f>SUMPRODUCT(($C$5:$G$8=AJ8)*($BQ$5:$BQ$8))+SUMPRODUCT(($J$5:$N$8=AJ8)*($BR$5:$BR$8))+'Terrain 07'!AU8</f>
        <v>0</v>
      </c>
      <c r="AV8" s="7">
        <f>SUMPRODUCT(($C$5:$G$8=AJ8)*($BS$5:$BS$8))+SUMPRODUCT(($J$5:$N$8=AJ8)*($BT$5:$BT$8))+'Terrain 07'!AV8</f>
        <v>0</v>
      </c>
      <c r="AW8" s="7">
        <f>SUMPRODUCT(($C$5:$G$8=AJ8)*($BU$5:$BU$8))+SUMPRODUCT(($J$5:$N$8=AJ8)*($BV$5:$BV$8))+'Terrain 07'!AW8</f>
        <v>0</v>
      </c>
      <c r="AX8" s="6">
        <f t="shared" si="15"/>
        <v>0</v>
      </c>
      <c r="AY8" s="7">
        <f>SUMPRODUCT(($C$5:$G$8=AJ8)*($BC$5:$BC$8))+SUMPRODUCT(($J$5:$N$8=AJ8)*($BD$5:$BD$8))+'Terrain 07'!AY8</f>
        <v>0</v>
      </c>
      <c r="AZ8" s="21">
        <f>SUMPRODUCT(($C$5:$G$8=AJ8)*($BE$5:$BE$8))+SUMPRODUCT(($J$5:$N$8=AJ8)*($BF$5:$BF$8))+'Terrain 07'!AZ8</f>
        <v>0</v>
      </c>
      <c r="BA8" s="141">
        <f t="shared" si="16"/>
        <v>0</v>
      </c>
      <c r="BB8" s="142">
        <f>BA8+0.0000005</f>
        <v>4.9999999999999998E-7</v>
      </c>
      <c r="BC8" s="50">
        <f t="shared" si="17"/>
        <v>0</v>
      </c>
      <c r="BD8" s="57">
        <f t="shared" si="0"/>
        <v>0</v>
      </c>
      <c r="BE8" s="50">
        <f t="shared" si="18"/>
        <v>0</v>
      </c>
      <c r="BF8" s="57">
        <f t="shared" si="19"/>
        <v>0</v>
      </c>
      <c r="BG8" s="20">
        <f t="shared" si="20"/>
        <v>0</v>
      </c>
      <c r="BH8" s="55">
        <f t="shared" si="21"/>
        <v>0</v>
      </c>
      <c r="BI8" s="50">
        <f t="shared" si="22"/>
        <v>0</v>
      </c>
      <c r="BJ8" s="57">
        <f t="shared" si="23"/>
        <v>0</v>
      </c>
      <c r="BK8" s="50">
        <f t="shared" si="24"/>
        <v>0</v>
      </c>
      <c r="BL8" s="57">
        <f t="shared" si="25"/>
        <v>0</v>
      </c>
      <c r="BM8" s="50" t="b">
        <f t="shared" si="26"/>
        <v>0</v>
      </c>
      <c r="BN8" s="57" t="b">
        <f t="shared" si="27"/>
        <v>0</v>
      </c>
      <c r="BO8" s="50" t="b">
        <f t="shared" si="28"/>
        <v>0</v>
      </c>
      <c r="BP8" s="57" t="b">
        <f t="shared" si="29"/>
        <v>0</v>
      </c>
      <c r="BQ8" s="50" t="b">
        <f t="shared" si="30"/>
        <v>0</v>
      </c>
      <c r="BR8" s="57" t="b">
        <f t="shared" si="31"/>
        <v>0</v>
      </c>
      <c r="BS8" s="50">
        <f t="shared" si="32"/>
        <v>0</v>
      </c>
      <c r="BT8" s="57">
        <f t="shared" si="33"/>
        <v>0</v>
      </c>
      <c r="BU8" s="50">
        <f t="shared" si="34"/>
        <v>0</v>
      </c>
      <c r="BV8" s="39">
        <f t="shared" si="35"/>
        <v>0</v>
      </c>
      <c r="BW8" s="58" t="str">
        <f t="shared" si="36"/>
        <v>Equipe 04</v>
      </c>
      <c r="BX8" s="59"/>
      <c r="BY8" s="59"/>
      <c r="BZ8" s="59"/>
      <c r="CA8" s="59"/>
      <c r="CB8" s="60">
        <f t="shared" si="37"/>
        <v>0</v>
      </c>
      <c r="CC8" s="6">
        <f t="shared" si="38"/>
        <v>1</v>
      </c>
      <c r="CD8" s="59" t="str">
        <f t="shared" si="39"/>
        <v>Equipe 04</v>
      </c>
      <c r="CE8" s="59"/>
      <c r="CF8" s="59"/>
      <c r="CG8" s="59"/>
      <c r="CH8" s="61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</row>
    <row r="9" spans="1:821" ht="20.100000000000001" customHeight="1" thickTop="1" x14ac:dyDescent="0.25">
      <c r="A9" s="132" t="s">
        <v>53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59"/>
      <c r="R9" s="204" t="str">
        <f t="shared" si="1"/>
        <v>Equipe 05</v>
      </c>
      <c r="S9" s="205"/>
      <c r="T9" s="205"/>
      <c r="U9" s="205"/>
      <c r="V9" s="206"/>
      <c r="W9" s="187">
        <f t="shared" si="40"/>
        <v>1</v>
      </c>
      <c r="X9" s="188">
        <f t="shared" si="2"/>
        <v>0</v>
      </c>
      <c r="Y9" s="189">
        <f t="shared" si="3"/>
        <v>0</v>
      </c>
      <c r="Z9" s="190">
        <f t="shared" si="4"/>
        <v>0</v>
      </c>
      <c r="AA9" s="190">
        <f t="shared" si="5"/>
        <v>0</v>
      </c>
      <c r="AB9" s="190">
        <f t="shared" si="6"/>
        <v>0</v>
      </c>
      <c r="AC9" s="190">
        <f t="shared" si="7"/>
        <v>0</v>
      </c>
      <c r="AD9" s="190">
        <f t="shared" si="8"/>
        <v>0</v>
      </c>
      <c r="AE9" s="191">
        <f t="shared" si="9"/>
        <v>0</v>
      </c>
      <c r="AF9" s="189">
        <f t="shared" si="10"/>
        <v>0</v>
      </c>
      <c r="AG9" s="191">
        <f t="shared" si="11"/>
        <v>0</v>
      </c>
      <c r="AH9" s="36">
        <v>5</v>
      </c>
      <c r="AI9" s="23">
        <f t="shared" si="12"/>
        <v>5</v>
      </c>
      <c r="AJ9" s="90" t="str">
        <f>Equipes!A6</f>
        <v>Equipe 05</v>
      </c>
      <c r="AK9" s="91"/>
      <c r="AL9" s="91"/>
      <c r="AM9" s="91"/>
      <c r="AN9" s="91"/>
      <c r="AO9" s="85">
        <f t="shared" si="13"/>
        <v>1</v>
      </c>
      <c r="AP9" s="85">
        <f t="shared" si="14"/>
        <v>5</v>
      </c>
      <c r="AQ9" s="7">
        <f>SUMPRODUCT(($C$5:$G$8=AJ9)*($BI$5:$BI$8))+SUMPRODUCT(($J$5:$N$8=AJ9)*($BJ$5:$BJ$8))+'Terrain 07'!AQ9</f>
        <v>0</v>
      </c>
      <c r="AR9" s="7">
        <f>SUMPRODUCT(($C$5:$G$8=AJ9)*($BK$5:$BK$8))+SUMPRODUCT(($J$5:$N$8=AJ9)*($BL$5:$BL$8))+'Terrain 07'!AR9</f>
        <v>0</v>
      </c>
      <c r="AS9" s="7">
        <f>SUMPRODUCT(($C$5:$G$8=AJ9)*($BM$5:$BM$8))+SUMPRODUCT(($J$5:$N$8=AJ9)*($BN$5:$BN$8))+'Terrain 07'!AS9</f>
        <v>0</v>
      </c>
      <c r="AT9" s="7">
        <f>SUMPRODUCT(($C$5:$G$8=AJ9)*($BO$5:$BO$8))+SUMPRODUCT(($J$5:$N$8=AJ9)*($BP$5:$BP$8))+'Terrain 07'!AT9</f>
        <v>0</v>
      </c>
      <c r="AU9" s="7">
        <f>SUMPRODUCT(($C$5:$G$8=AJ9)*($BQ$5:$BQ$8))+SUMPRODUCT(($J$5:$N$8=AJ9)*($BR$5:$BR$8))+'Terrain 07'!AU9</f>
        <v>0</v>
      </c>
      <c r="AV9" s="7">
        <f>SUMPRODUCT(($C$5:$G$8=AJ9)*($BS$5:$BS$8))+SUMPRODUCT(($J$5:$N$8=AJ9)*($BT$5:$BT$8))+'Terrain 07'!AV9</f>
        <v>0</v>
      </c>
      <c r="AW9" s="7">
        <f>SUMPRODUCT(($C$5:$G$8=AJ9)*($BU$5:$BU$8))+SUMPRODUCT(($J$5:$N$8=AJ9)*($BV$5:$BV$8))+'Terrain 07'!AW9</f>
        <v>0</v>
      </c>
      <c r="AX9" s="6">
        <f t="shared" si="15"/>
        <v>0</v>
      </c>
      <c r="AY9" s="7">
        <f>SUMPRODUCT(($C$5:$G$8=AJ9)*($BC$5:$BC$8))+SUMPRODUCT(($J$5:$N$8=AJ9)*($BD$5:$BD$8))+'Terrain 07'!AY9</f>
        <v>0</v>
      </c>
      <c r="AZ9" s="21">
        <f>SUMPRODUCT(($C$5:$G$8=AJ9)*($BE$5:$BE$8))+SUMPRODUCT(($J$5:$N$8=AJ9)*($BF$5:$BF$8))+'Terrain 07'!AZ9</f>
        <v>0</v>
      </c>
      <c r="BA9" s="141">
        <f t="shared" si="16"/>
        <v>0</v>
      </c>
      <c r="BB9" s="142">
        <f>BA9+0.0000004</f>
        <v>3.9999999999999998E-7</v>
      </c>
      <c r="BC9" s="148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50"/>
      <c r="BW9" s="58" t="str">
        <f t="shared" si="36"/>
        <v>Equipe 05</v>
      </c>
      <c r="BX9" s="59"/>
      <c r="BY9" s="59"/>
      <c r="BZ9" s="59"/>
      <c r="CA9" s="59"/>
      <c r="CB9" s="60">
        <f t="shared" si="37"/>
        <v>0</v>
      </c>
      <c r="CC9" s="6">
        <f t="shared" si="38"/>
        <v>1</v>
      </c>
      <c r="CD9" s="59" t="str">
        <f t="shared" si="39"/>
        <v>Equipe 05</v>
      </c>
      <c r="CE9" s="59"/>
      <c r="CF9" s="59"/>
      <c r="CG9" s="59"/>
      <c r="CH9" s="61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</row>
    <row r="10" spans="1:821" ht="20.100000000000001" customHeight="1" x14ac:dyDescent="0.25">
      <c r="A10" s="135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59"/>
      <c r="R10" s="204" t="str">
        <f t="shared" si="1"/>
        <v>Equipe 06</v>
      </c>
      <c r="S10" s="205"/>
      <c r="T10" s="205"/>
      <c r="U10" s="205"/>
      <c r="V10" s="206"/>
      <c r="W10" s="187">
        <f t="shared" si="40"/>
        <v>1</v>
      </c>
      <c r="X10" s="188">
        <f t="shared" si="2"/>
        <v>0</v>
      </c>
      <c r="Y10" s="189">
        <f t="shared" si="3"/>
        <v>0</v>
      </c>
      <c r="Z10" s="190">
        <f t="shared" si="4"/>
        <v>0</v>
      </c>
      <c r="AA10" s="190">
        <f t="shared" si="5"/>
        <v>0</v>
      </c>
      <c r="AB10" s="190">
        <f t="shared" si="6"/>
        <v>0</v>
      </c>
      <c r="AC10" s="190">
        <f t="shared" si="7"/>
        <v>0</v>
      </c>
      <c r="AD10" s="190">
        <f t="shared" si="8"/>
        <v>0</v>
      </c>
      <c r="AE10" s="191">
        <f t="shared" si="9"/>
        <v>0</v>
      </c>
      <c r="AF10" s="189">
        <f t="shared" si="10"/>
        <v>0</v>
      </c>
      <c r="AG10" s="191">
        <f t="shared" si="11"/>
        <v>0</v>
      </c>
      <c r="AH10" s="36">
        <v>6</v>
      </c>
      <c r="AI10" s="23">
        <f t="shared" si="12"/>
        <v>6</v>
      </c>
      <c r="AJ10" s="90" t="str">
        <f>Equipes!A7</f>
        <v>Equipe 06</v>
      </c>
      <c r="AK10" s="91"/>
      <c r="AL10" s="91"/>
      <c r="AM10" s="91"/>
      <c r="AN10" s="91"/>
      <c r="AO10" s="85">
        <f t="shared" si="13"/>
        <v>1</v>
      </c>
      <c r="AP10" s="85">
        <f t="shared" si="14"/>
        <v>6</v>
      </c>
      <c r="AQ10" s="7">
        <f>SUMPRODUCT(($C$5:$G$8=AJ10)*($BI$5:$BI$8))+SUMPRODUCT(($J$5:$N$8=AJ10)*($BJ$5:$BJ$8))+'Terrain 07'!AQ10</f>
        <v>0</v>
      </c>
      <c r="AR10" s="7">
        <f>SUMPRODUCT(($C$5:$G$8=AJ10)*($BK$5:$BK$8))+SUMPRODUCT(($J$5:$N$8=AJ10)*($BL$5:$BL$8))+'Terrain 07'!AR10</f>
        <v>0</v>
      </c>
      <c r="AS10" s="7">
        <f>SUMPRODUCT(($C$5:$G$8=AJ10)*($BM$5:$BM$8))+SUMPRODUCT(($J$5:$N$8=AJ10)*($BN$5:$BN$8))+'Terrain 07'!AS10</f>
        <v>0</v>
      </c>
      <c r="AT10" s="7">
        <f>SUMPRODUCT(($C$5:$G$8=AJ10)*($BO$5:$BO$8))+SUMPRODUCT(($J$5:$N$8=AJ10)*($BP$5:$BP$8))+'Terrain 07'!AT10</f>
        <v>0</v>
      </c>
      <c r="AU10" s="7">
        <f>SUMPRODUCT(($C$5:$G$8=AJ10)*($BQ$5:$BQ$8))+SUMPRODUCT(($J$5:$N$8=AJ10)*($BR$5:$BR$8))+'Terrain 07'!AU10</f>
        <v>0</v>
      </c>
      <c r="AV10" s="7">
        <f>SUMPRODUCT(($C$5:$G$8=AJ10)*($BS$5:$BS$8))+SUMPRODUCT(($J$5:$N$8=AJ10)*($BT$5:$BT$8))+'Terrain 07'!AV10</f>
        <v>0</v>
      </c>
      <c r="AW10" s="7">
        <f>SUMPRODUCT(($C$5:$G$8=AJ10)*($BU$5:$BU$8))+SUMPRODUCT(($J$5:$N$8=AJ10)*($BV$5:$BV$8))+'Terrain 07'!AW10</f>
        <v>0</v>
      </c>
      <c r="AX10" s="6">
        <f t="shared" si="15"/>
        <v>0</v>
      </c>
      <c r="AY10" s="7">
        <f>SUMPRODUCT(($C$5:$G$8=AJ10)*($BC$5:$BC$8))+SUMPRODUCT(($J$5:$N$8=AJ10)*($BD$5:$BD$8))+'Terrain 07'!AY10</f>
        <v>0</v>
      </c>
      <c r="AZ10" s="21">
        <f>SUMPRODUCT(($C$5:$G$8=AJ10)*($BE$5:$BE$8))+SUMPRODUCT(($J$5:$N$8=AJ10)*($BF$5:$BF$8))+'Terrain 07'!AZ10</f>
        <v>0</v>
      </c>
      <c r="BA10" s="141">
        <f t="shared" si="16"/>
        <v>0</v>
      </c>
      <c r="BB10" s="142">
        <f>BA10+0.0000003</f>
        <v>2.9999999999999999E-7</v>
      </c>
      <c r="BC10" s="151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52"/>
      <c r="BW10" s="58" t="str">
        <f t="shared" si="36"/>
        <v>Equipe 06</v>
      </c>
      <c r="BX10" s="59"/>
      <c r="BY10" s="59"/>
      <c r="BZ10" s="59"/>
      <c r="CA10" s="59"/>
      <c r="CB10" s="60">
        <f t="shared" si="37"/>
        <v>0</v>
      </c>
      <c r="CC10" s="6">
        <f t="shared" si="38"/>
        <v>1</v>
      </c>
      <c r="CD10" s="59" t="str">
        <f t="shared" si="39"/>
        <v>Equipe 06</v>
      </c>
      <c r="CE10" s="59"/>
      <c r="CF10" s="59"/>
      <c r="CG10" s="59"/>
      <c r="CH10" s="61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</row>
    <row r="11" spans="1:821" ht="20.100000000000001" customHeight="1" x14ac:dyDescent="0.25">
      <c r="A11" s="13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7"/>
      <c r="Q11" s="159"/>
      <c r="R11" s="204" t="str">
        <f t="shared" si="1"/>
        <v>Equipe 07</v>
      </c>
      <c r="S11" s="205"/>
      <c r="T11" s="205"/>
      <c r="U11" s="205"/>
      <c r="V11" s="206"/>
      <c r="W11" s="187">
        <f t="shared" si="40"/>
        <v>1</v>
      </c>
      <c r="X11" s="188">
        <f t="shared" si="2"/>
        <v>0</v>
      </c>
      <c r="Y11" s="189">
        <f t="shared" si="3"/>
        <v>0</v>
      </c>
      <c r="Z11" s="190">
        <f t="shared" si="4"/>
        <v>0</v>
      </c>
      <c r="AA11" s="190">
        <f t="shared" si="5"/>
        <v>0</v>
      </c>
      <c r="AB11" s="190">
        <f t="shared" si="6"/>
        <v>0</v>
      </c>
      <c r="AC11" s="190">
        <f t="shared" si="7"/>
        <v>0</v>
      </c>
      <c r="AD11" s="190">
        <f t="shared" si="8"/>
        <v>0</v>
      </c>
      <c r="AE11" s="191">
        <f t="shared" si="9"/>
        <v>0</v>
      </c>
      <c r="AF11" s="189">
        <f t="shared" si="10"/>
        <v>0</v>
      </c>
      <c r="AG11" s="191">
        <f t="shared" si="11"/>
        <v>0</v>
      </c>
      <c r="AH11" s="36">
        <v>7</v>
      </c>
      <c r="AI11" s="23">
        <f t="shared" si="12"/>
        <v>7</v>
      </c>
      <c r="AJ11" s="90" t="str">
        <f>Equipes!A8</f>
        <v>Equipe 07</v>
      </c>
      <c r="AK11" s="91"/>
      <c r="AL11" s="91"/>
      <c r="AM11" s="91"/>
      <c r="AN11" s="91"/>
      <c r="AO11" s="85">
        <f t="shared" si="13"/>
        <v>1</v>
      </c>
      <c r="AP11" s="85">
        <f t="shared" si="14"/>
        <v>7</v>
      </c>
      <c r="AQ11" s="7">
        <f>SUMPRODUCT(($C$5:$G$8=AJ11)*($BI$5:$BI$8))+SUMPRODUCT(($J$5:$N$8=AJ11)*($BJ$5:$BJ$8))+'Terrain 07'!AQ11</f>
        <v>0</v>
      </c>
      <c r="AR11" s="7">
        <f>SUMPRODUCT(($C$5:$G$8=AJ11)*($BK$5:$BK$8))+SUMPRODUCT(($J$5:$N$8=AJ11)*($BL$5:$BL$8))+'Terrain 07'!AR11</f>
        <v>0</v>
      </c>
      <c r="AS11" s="7">
        <f>SUMPRODUCT(($C$5:$G$8=AJ11)*($BM$5:$BM$8))+SUMPRODUCT(($J$5:$N$8=AJ11)*($BN$5:$BN$8))+'Terrain 07'!AS11</f>
        <v>0</v>
      </c>
      <c r="AT11" s="7">
        <f>SUMPRODUCT(($C$5:$G$8=AJ11)*($BO$5:$BO$8))+SUMPRODUCT(($J$5:$N$8=AJ11)*($BP$5:$BP$8))+'Terrain 07'!AT11</f>
        <v>0</v>
      </c>
      <c r="AU11" s="7">
        <f>SUMPRODUCT(($C$5:$G$8=AJ11)*($BQ$5:$BQ$8))+SUMPRODUCT(($J$5:$N$8=AJ11)*($BR$5:$BR$8))+'Terrain 07'!AU11</f>
        <v>0</v>
      </c>
      <c r="AV11" s="7">
        <f>SUMPRODUCT(($C$5:$G$8=AJ11)*($BS$5:$BS$8))+SUMPRODUCT(($J$5:$N$8=AJ11)*($BT$5:$BT$8))+'Terrain 07'!AV11</f>
        <v>0</v>
      </c>
      <c r="AW11" s="7">
        <f>SUMPRODUCT(($C$5:$G$8=AJ11)*($BU$5:$BU$8))+SUMPRODUCT(($J$5:$N$8=AJ11)*($BV$5:$BV$8))+'Terrain 07'!AW11</f>
        <v>0</v>
      </c>
      <c r="AX11" s="6">
        <f t="shared" si="15"/>
        <v>0</v>
      </c>
      <c r="AY11" s="7">
        <f>SUMPRODUCT(($C$5:$G$8=AJ11)*($BC$5:$BC$8))+SUMPRODUCT(($J$5:$N$8=AJ11)*($BD$5:$BD$8))+'Terrain 07'!AY11</f>
        <v>0</v>
      </c>
      <c r="AZ11" s="21">
        <f>SUMPRODUCT(($C$5:$G$8=AJ11)*($BE$5:$BE$8))+SUMPRODUCT(($J$5:$N$8=AJ11)*($BF$5:$BF$8))+'Terrain 07'!AZ11</f>
        <v>0</v>
      </c>
      <c r="BA11" s="141">
        <f t="shared" si="16"/>
        <v>0</v>
      </c>
      <c r="BB11" s="142">
        <f>BA11+0.0000002</f>
        <v>1.9999999999999999E-7</v>
      </c>
      <c r="BC11" s="151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52"/>
      <c r="BW11" s="58" t="str">
        <f t="shared" si="36"/>
        <v>Equipe 07</v>
      </c>
      <c r="BX11" s="59"/>
      <c r="BY11" s="59"/>
      <c r="BZ11" s="59"/>
      <c r="CA11" s="59"/>
      <c r="CB11" s="60">
        <f t="shared" si="37"/>
        <v>0</v>
      </c>
      <c r="CC11" s="6">
        <f t="shared" si="38"/>
        <v>1</v>
      </c>
      <c r="CD11" s="59" t="str">
        <f t="shared" si="39"/>
        <v>Equipe 07</v>
      </c>
      <c r="CE11" s="59"/>
      <c r="CF11" s="59"/>
      <c r="CG11" s="59"/>
      <c r="CH11" s="61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</row>
    <row r="12" spans="1:821" ht="20.100000000000001" customHeight="1" thickBo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40"/>
      <c r="Q12" s="159"/>
      <c r="R12" s="207" t="str">
        <f t="shared" si="1"/>
        <v>Equipe 08</v>
      </c>
      <c r="S12" s="208"/>
      <c r="T12" s="208"/>
      <c r="U12" s="208"/>
      <c r="V12" s="209"/>
      <c r="W12" s="192">
        <f t="shared" si="40"/>
        <v>1</v>
      </c>
      <c r="X12" s="193">
        <f t="shared" si="2"/>
        <v>0</v>
      </c>
      <c r="Y12" s="194">
        <f t="shared" si="3"/>
        <v>0</v>
      </c>
      <c r="Z12" s="195">
        <f t="shared" si="4"/>
        <v>0</v>
      </c>
      <c r="AA12" s="195">
        <f t="shared" si="5"/>
        <v>0</v>
      </c>
      <c r="AB12" s="195">
        <f t="shared" si="6"/>
        <v>0</v>
      </c>
      <c r="AC12" s="195">
        <f t="shared" si="7"/>
        <v>0</v>
      </c>
      <c r="AD12" s="195">
        <f t="shared" si="8"/>
        <v>0</v>
      </c>
      <c r="AE12" s="196">
        <f t="shared" si="9"/>
        <v>0</v>
      </c>
      <c r="AF12" s="194">
        <f t="shared" si="10"/>
        <v>0</v>
      </c>
      <c r="AG12" s="196">
        <f t="shared" si="11"/>
        <v>0</v>
      </c>
      <c r="AH12" s="37">
        <v>8</v>
      </c>
      <c r="AI12" s="39">
        <f t="shared" si="12"/>
        <v>8</v>
      </c>
      <c r="AJ12" s="90" t="str">
        <f>Equipes!A9</f>
        <v>Equipe 08</v>
      </c>
      <c r="AK12" s="91"/>
      <c r="AL12" s="91"/>
      <c r="AM12" s="91"/>
      <c r="AN12" s="91"/>
      <c r="AO12" s="86">
        <f t="shared" si="13"/>
        <v>1</v>
      </c>
      <c r="AP12" s="86">
        <f t="shared" si="14"/>
        <v>8</v>
      </c>
      <c r="AQ12" s="7">
        <f>SUMPRODUCT(($C$5:$G$8=AJ12)*($BI$5:$BI$8))+SUMPRODUCT(($J$5:$N$8=AJ12)*($BJ$5:$BJ$8))+'Terrain 07'!AQ12</f>
        <v>0</v>
      </c>
      <c r="AR12" s="7">
        <f>SUMPRODUCT(($C$5:$G$8=AJ12)*($BK$5:$BK$8))+SUMPRODUCT(($J$5:$N$8=AJ12)*($BL$5:$BL$8))+'Terrain 07'!AR12</f>
        <v>0</v>
      </c>
      <c r="AS12" s="7">
        <f>SUMPRODUCT(($C$5:$G$8=AJ12)*($BM$5:$BM$8))+SUMPRODUCT(($J$5:$N$8=AJ12)*($BN$5:$BN$8))+'Terrain 07'!AS12</f>
        <v>0</v>
      </c>
      <c r="AT12" s="7">
        <f>SUMPRODUCT(($C$5:$G$8=AJ12)*($BO$5:$BO$8))+SUMPRODUCT(($J$5:$N$8=AJ12)*($BP$5:$BP$8))+'Terrain 07'!AT12</f>
        <v>0</v>
      </c>
      <c r="AU12" s="7">
        <f>SUMPRODUCT(($C$5:$G$8=AJ12)*($BQ$5:$BQ$8))+SUMPRODUCT(($J$5:$N$8=AJ12)*($BR$5:$BR$8))+'Terrain 07'!AU12</f>
        <v>0</v>
      </c>
      <c r="AV12" s="7">
        <f>SUMPRODUCT(($C$5:$G$8=AJ12)*($BS$5:$BS$8))+SUMPRODUCT(($J$5:$N$8=AJ12)*($BT$5:$BT$8))+'Terrain 07'!AV12</f>
        <v>0</v>
      </c>
      <c r="AW12" s="7">
        <f>SUMPRODUCT(($C$5:$G$8=AJ12)*($BU$5:$BU$8))+SUMPRODUCT(($J$5:$N$8=AJ12)*($BV$5:$BV$8))+'Terrain 07'!AW12</f>
        <v>0</v>
      </c>
      <c r="AX12" s="38">
        <f t="shared" si="15"/>
        <v>0</v>
      </c>
      <c r="AY12" s="7">
        <f>SUMPRODUCT(($C$5:$G$8=AJ12)*($BC$5:$BC$8))+SUMPRODUCT(($J$5:$N$8=AJ12)*($BD$5:$BD$8))+'Terrain 07'!AY12</f>
        <v>0</v>
      </c>
      <c r="AZ12" s="21">
        <f>SUMPRODUCT(($C$5:$G$8=AJ12)*($BE$5:$BE$8))+SUMPRODUCT(($J$5:$N$8=AJ12)*($BF$5:$BF$8))+'Terrain 07'!AZ12</f>
        <v>0</v>
      </c>
      <c r="BA12" s="143">
        <f t="shared" si="16"/>
        <v>0</v>
      </c>
      <c r="BB12" s="144">
        <f>BA12+0.0000001</f>
        <v>9.9999999999999995E-8</v>
      </c>
      <c r="BC12" s="151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52"/>
      <c r="BW12" s="62" t="str">
        <f t="shared" si="36"/>
        <v>Equipe 08</v>
      </c>
      <c r="BX12" s="63"/>
      <c r="BY12" s="63"/>
      <c r="BZ12" s="63"/>
      <c r="CA12" s="63"/>
      <c r="CB12" s="64">
        <f t="shared" si="37"/>
        <v>0</v>
      </c>
      <c r="CC12" s="38">
        <f t="shared" si="38"/>
        <v>1</v>
      </c>
      <c r="CD12" s="63" t="str">
        <f t="shared" si="39"/>
        <v>Equipe 08</v>
      </c>
      <c r="CE12" s="63"/>
      <c r="CF12" s="63"/>
      <c r="CG12" s="63"/>
      <c r="CH12" s="65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</row>
    <row r="13" spans="1:821" ht="20.100000000000001" customHeight="1" thickTop="1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73" t="s">
        <v>15</v>
      </c>
      <c r="AA13" s="74"/>
      <c r="AB13" s="74"/>
      <c r="AC13" s="178">
        <f>SUM(H5:I8)</f>
        <v>0</v>
      </c>
      <c r="AD13" s="179"/>
      <c r="AE13" s="155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</row>
    <row r="14" spans="1:821" ht="20.10000000000000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1"/>
      <c r="Z14" s="75"/>
      <c r="AA14" s="76"/>
      <c r="AB14" s="76"/>
      <c r="AC14" s="180"/>
      <c r="AD14" s="181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</row>
    <row r="15" spans="1:821" ht="20.10000000000000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1"/>
      <c r="Z15" s="75" t="s">
        <v>16</v>
      </c>
      <c r="AA15" s="76"/>
      <c r="AB15" s="76"/>
      <c r="AC15" s="180">
        <f>AC13+'Terrain 07'!AC15:AD16</f>
        <v>0</v>
      </c>
      <c r="AD15" s="181"/>
      <c r="AE15" s="157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</row>
    <row r="16" spans="1:821" ht="20.10000000000000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1"/>
      <c r="Z16" s="75"/>
      <c r="AA16" s="76"/>
      <c r="AB16" s="76"/>
      <c r="AC16" s="180"/>
      <c r="AD16" s="181"/>
      <c r="AE16" s="157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</row>
    <row r="17" spans="1:125" ht="20.10000000000000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75" t="s">
        <v>17</v>
      </c>
      <c r="AA17" s="76"/>
      <c r="AB17" s="76"/>
      <c r="AC17" s="174" t="str">
        <f>IF(Y5=0,"",SUM(AC5:AC12)/SUM(Y5:Y12)*2)</f>
        <v/>
      </c>
      <c r="AD17" s="175"/>
      <c r="AE17" s="157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</row>
    <row r="18" spans="1:125" ht="20.100000000000001" customHeight="1" thickBot="1" x14ac:dyDescent="0.3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1"/>
      <c r="Z18" s="77"/>
      <c r="AA18" s="78"/>
      <c r="AB18" s="78"/>
      <c r="AC18" s="176"/>
      <c r="AD18" s="17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</row>
    <row r="19" spans="1:125" ht="15.75" thickTop="1" x14ac:dyDescent="0.25">
      <c r="A19" s="166"/>
      <c r="B19" s="16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72"/>
      <c r="S19" s="172"/>
      <c r="T19" s="172"/>
      <c r="U19" s="172"/>
      <c r="V19" s="172"/>
      <c r="W19" s="172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9"/>
      <c r="AI19" s="169"/>
      <c r="AJ19" s="170"/>
      <c r="AK19" s="170"/>
      <c r="AL19" s="170"/>
      <c r="AM19" s="170"/>
      <c r="AN19" s="170"/>
      <c r="AO19" s="170"/>
      <c r="AP19" s="170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1"/>
      <c r="BB19" s="171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</row>
    <row r="20" spans="1:125" x14ac:dyDescent="0.25">
      <c r="A20" s="166"/>
      <c r="B20" s="166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9"/>
      <c r="BB20" s="169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</row>
    <row r="21" spans="1:125" x14ac:dyDescent="0.25">
      <c r="A21" s="166"/>
      <c r="B21" s="166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9"/>
      <c r="BB21" s="169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</row>
    <row r="22" spans="1:125" x14ac:dyDescent="0.25">
      <c r="A22" s="166"/>
      <c r="B22" s="166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9"/>
      <c r="BB22" s="169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</row>
    <row r="23" spans="1:125" x14ac:dyDescent="0.25">
      <c r="A23" s="166"/>
      <c r="B23" s="166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9"/>
      <c r="BB23" s="169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</row>
    <row r="24" spans="1:125" x14ac:dyDescent="0.25">
      <c r="A24" s="166"/>
      <c r="B24" s="166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9"/>
      <c r="BB24" s="169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</row>
    <row r="25" spans="1:125" x14ac:dyDescent="0.25">
      <c r="A25" s="166"/>
      <c r="B25" s="166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9"/>
      <c r="BB25" s="169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</row>
    <row r="26" spans="1:125" x14ac:dyDescent="0.25">
      <c r="A26" s="166"/>
      <c r="B26" s="166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9"/>
      <c r="BB26" s="169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</row>
    <row r="27" spans="1:125" x14ac:dyDescent="0.25">
      <c r="A27" s="166"/>
      <c r="B27" s="166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9"/>
      <c r="BB27" s="169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</row>
    <row r="28" spans="1:125" x14ac:dyDescent="0.25">
      <c r="A28" s="166"/>
      <c r="B28" s="166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9"/>
      <c r="BB28" s="169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</row>
    <row r="29" spans="1:125" x14ac:dyDescent="0.25">
      <c r="A29" s="166"/>
      <c r="B29" s="166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9"/>
      <c r="BB29" s="169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</row>
    <row r="30" spans="1:125" x14ac:dyDescent="0.25">
      <c r="A30" s="166"/>
      <c r="B30" s="166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9"/>
      <c r="BB30" s="169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</row>
    <row r="31" spans="1:125" x14ac:dyDescent="0.25">
      <c r="A31" s="166"/>
      <c r="B31" s="166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9"/>
      <c r="BB31" s="169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</row>
    <row r="32" spans="1:125" x14ac:dyDescent="0.25">
      <c r="A32" s="166"/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9"/>
      <c r="BB32" s="169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</row>
    <row r="33" spans="1:125" x14ac:dyDescent="0.25">
      <c r="A33" s="166"/>
      <c r="B33" s="166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9"/>
      <c r="BB33" s="169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</row>
    <row r="34" spans="1:125" x14ac:dyDescent="0.25">
      <c r="A34" s="166"/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9"/>
      <c r="BB34" s="169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</row>
    <row r="35" spans="1:125" x14ac:dyDescent="0.25">
      <c r="A35" s="166"/>
      <c r="B35" s="166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9"/>
      <c r="BB35" s="169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</row>
    <row r="36" spans="1:125" x14ac:dyDescent="0.25">
      <c r="A36" s="166"/>
      <c r="B36" s="166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9"/>
      <c r="BB36" s="169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</row>
    <row r="37" spans="1:125" x14ac:dyDescent="0.25">
      <c r="A37" s="166"/>
      <c r="B37" s="166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9"/>
      <c r="BB37" s="169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</row>
    <row r="38" spans="1:125" x14ac:dyDescent="0.25">
      <c r="A38" s="166"/>
      <c r="B38" s="166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9"/>
      <c r="BB38" s="169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</row>
    <row r="39" spans="1:125" x14ac:dyDescent="0.25">
      <c r="A39" s="166"/>
      <c r="B39" s="166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9"/>
      <c r="BB39" s="169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</row>
    <row r="40" spans="1:125" x14ac:dyDescent="0.25">
      <c r="A40" s="166"/>
      <c r="B40" s="166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9"/>
      <c r="BB40" s="169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</row>
    <row r="41" spans="1:125" x14ac:dyDescent="0.25">
      <c r="A41" s="166"/>
      <c r="B41" s="166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9"/>
      <c r="BB41" s="169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</row>
    <row r="42" spans="1:125" x14ac:dyDescent="0.25">
      <c r="A42" s="166"/>
      <c r="B42" s="166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9"/>
      <c r="BB42" s="169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</row>
    <row r="43" spans="1:125" x14ac:dyDescent="0.25">
      <c r="A43" s="166"/>
      <c r="B43" s="166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9"/>
      <c r="BB43" s="169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</row>
    <row r="44" spans="1:125" x14ac:dyDescent="0.25">
      <c r="A44" s="166"/>
      <c r="B44" s="166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9"/>
      <c r="BB44" s="169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</row>
    <row r="45" spans="1:125" x14ac:dyDescent="0.25">
      <c r="A45" s="166"/>
      <c r="B45" s="166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9"/>
      <c r="BB45" s="169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</row>
    <row r="46" spans="1:125" x14ac:dyDescent="0.25">
      <c r="A46" s="166"/>
      <c r="B46" s="166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9"/>
      <c r="BB46" s="169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</row>
    <row r="47" spans="1:125" x14ac:dyDescent="0.25">
      <c r="A47" s="166"/>
      <c r="B47" s="16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9"/>
      <c r="BB47" s="169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</row>
    <row r="48" spans="1:125" x14ac:dyDescent="0.25">
      <c r="A48" s="166"/>
      <c r="B48" s="166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9"/>
      <c r="BB48" s="169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</row>
    <row r="49" spans="1:125" x14ac:dyDescent="0.25">
      <c r="A49" s="166"/>
      <c r="B49" s="166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9"/>
      <c r="BB49" s="169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</row>
    <row r="50" spans="1:125" x14ac:dyDescent="0.25">
      <c r="A50" s="166"/>
      <c r="B50" s="166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9"/>
      <c r="BB50" s="169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</row>
    <row r="51" spans="1:125" x14ac:dyDescent="0.25">
      <c r="A51" s="166"/>
      <c r="B51" s="166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9"/>
      <c r="BB51" s="169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</row>
    <row r="52" spans="1:125" x14ac:dyDescent="0.25">
      <c r="A52" s="166"/>
      <c r="B52" s="166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9"/>
      <c r="BB52" s="169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</row>
    <row r="53" spans="1:125" x14ac:dyDescent="0.25">
      <c r="A53" s="166"/>
      <c r="B53" s="166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9"/>
      <c r="BB53" s="169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</row>
    <row r="54" spans="1:125" x14ac:dyDescent="0.25">
      <c r="A54" s="166"/>
      <c r="B54" s="166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9"/>
      <c r="BB54" s="169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</row>
    <row r="55" spans="1:125" x14ac:dyDescent="0.25">
      <c r="A55" s="166"/>
      <c r="B55" s="166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9"/>
      <c r="BB55" s="169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</row>
    <row r="56" spans="1:125" x14ac:dyDescent="0.25">
      <c r="A56" s="166"/>
      <c r="B56" s="166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9"/>
      <c r="BB56" s="169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</row>
    <row r="57" spans="1:125" x14ac:dyDescent="0.25">
      <c r="A57" s="166"/>
      <c r="B57" s="166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9"/>
      <c r="BB57" s="169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</row>
  </sheetData>
  <sheetProtection sheet="1" objects="1" scenarios="1"/>
  <mergeCells count="85">
    <mergeCell ref="BC9:BV12"/>
    <mergeCell ref="BC13:CH18"/>
    <mergeCell ref="A1:P3"/>
    <mergeCell ref="A9:P12"/>
    <mergeCell ref="Q1:Q12"/>
    <mergeCell ref="A13:Y18"/>
    <mergeCell ref="BA1:BB3"/>
    <mergeCell ref="AE13:BB18"/>
    <mergeCell ref="BW5:CA5"/>
    <mergeCell ref="CD4:CH4"/>
    <mergeCell ref="BW1:CH3"/>
    <mergeCell ref="R1:AG3"/>
    <mergeCell ref="AH1:AI3"/>
    <mergeCell ref="AJ1:AZ3"/>
    <mergeCell ref="BW4:CA4"/>
    <mergeCell ref="CD12:CH12"/>
    <mergeCell ref="CD11:CH11"/>
    <mergeCell ref="CD10:CH10"/>
    <mergeCell ref="CD9:CH9"/>
    <mergeCell ref="CD8:CH8"/>
    <mergeCell ref="CD7:CH7"/>
    <mergeCell ref="CD6:CH6"/>
    <mergeCell ref="CD5:CH5"/>
    <mergeCell ref="BW12:CA12"/>
    <mergeCell ref="BW11:CA11"/>
    <mergeCell ref="BW10:CA10"/>
    <mergeCell ref="BW9:CA9"/>
    <mergeCell ref="BW8:CA8"/>
    <mergeCell ref="BW7:CA7"/>
    <mergeCell ref="BW6:CA6"/>
    <mergeCell ref="BR1:BR3"/>
    <mergeCell ref="BS1:BS3"/>
    <mergeCell ref="BT1:BT3"/>
    <mergeCell ref="BU1:BU3"/>
    <mergeCell ref="BV1:BV3"/>
    <mergeCell ref="BM1:BM3"/>
    <mergeCell ref="BN1:BN3"/>
    <mergeCell ref="BO1:BO3"/>
    <mergeCell ref="BP1:BP3"/>
    <mergeCell ref="BQ1:BQ3"/>
    <mergeCell ref="BH1:BH3"/>
    <mergeCell ref="BI1:BI3"/>
    <mergeCell ref="BJ1:BJ3"/>
    <mergeCell ref="BK1:BK3"/>
    <mergeCell ref="BL1:BL3"/>
    <mergeCell ref="BD1:BD3"/>
    <mergeCell ref="BC1:BC3"/>
    <mergeCell ref="BE1:BE3"/>
    <mergeCell ref="BF1:BF3"/>
    <mergeCell ref="BG1:BG3"/>
    <mergeCell ref="Z17:AB18"/>
    <mergeCell ref="Z15:AB16"/>
    <mergeCell ref="Z13:AB14"/>
    <mergeCell ref="AC17:AD18"/>
    <mergeCell ref="AC15:AD16"/>
    <mergeCell ref="AC13:AD14"/>
    <mergeCell ref="J4:N4"/>
    <mergeCell ref="C4:G4"/>
    <mergeCell ref="C5:G5"/>
    <mergeCell ref="C6:G6"/>
    <mergeCell ref="C7:G7"/>
    <mergeCell ref="J5:N5"/>
    <mergeCell ref="J6:N6"/>
    <mergeCell ref="J7:N7"/>
    <mergeCell ref="J8:N8"/>
    <mergeCell ref="C8:G8"/>
    <mergeCell ref="R10:V10"/>
    <mergeCell ref="R11:V11"/>
    <mergeCell ref="R12:V12"/>
    <mergeCell ref="R4:V4"/>
    <mergeCell ref="R5:V5"/>
    <mergeCell ref="R6:V6"/>
    <mergeCell ref="R7:V7"/>
    <mergeCell ref="R8:V8"/>
    <mergeCell ref="R9:V9"/>
    <mergeCell ref="AH4:AI4"/>
    <mergeCell ref="AJ5:AN5"/>
    <mergeCell ref="AJ6:AN6"/>
    <mergeCell ref="AJ7:AN7"/>
    <mergeCell ref="AJ8:AN8"/>
    <mergeCell ref="AJ9:AN9"/>
    <mergeCell ref="AJ10:AN10"/>
    <mergeCell ref="AJ11:AN11"/>
    <mergeCell ref="AJ12:AN12"/>
    <mergeCell ref="AJ4:AN4"/>
  </mergeCells>
  <dataValidations count="1">
    <dataValidation type="list" allowBlank="1" showInputMessage="1" showErrorMessage="1" sqref="C5:G8 J5:N8">
      <formula1>Equipes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workbookViewId="0">
      <selection sqref="A1:P3"/>
    </sheetView>
  </sheetViews>
  <sheetFormatPr baseColWidth="10" defaultRowHeight="15" x14ac:dyDescent="0.25"/>
  <cols>
    <col min="1" max="5" width="8.7109375" style="1" customWidth="1"/>
    <col min="6" max="16" width="12.7109375" style="1" customWidth="1"/>
  </cols>
  <sheetData>
    <row r="1" spans="1:39" ht="15.75" thickTop="1" x14ac:dyDescent="0.25">
      <c r="A1" s="123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</row>
    <row r="2" spans="1:39" x14ac:dyDescent="0.25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8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</row>
    <row r="3" spans="1:39" ht="15.75" thickBot="1" x14ac:dyDescent="0.3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1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</row>
    <row r="4" spans="1:39" s="200" customFormat="1" ht="60" customHeight="1" thickTop="1" thickBot="1" x14ac:dyDescent="0.3">
      <c r="A4" s="210" t="str">
        <f>'Terrain 08'!R4</f>
        <v>Equipes</v>
      </c>
      <c r="B4" s="211"/>
      <c r="C4" s="211"/>
      <c r="D4" s="211"/>
      <c r="E4" s="212"/>
      <c r="F4" s="213" t="str">
        <f>'Terrain 08'!W4</f>
        <v>Place</v>
      </c>
      <c r="G4" s="214" t="str">
        <f>'Terrain 08'!X4</f>
        <v>Total Pts</v>
      </c>
      <c r="H4" s="213" t="str">
        <f>'Terrain 08'!Y4</f>
        <v>Joués</v>
      </c>
      <c r="I4" s="215" t="str">
        <f>'Terrain 08'!Z4</f>
        <v>Gagnés</v>
      </c>
      <c r="J4" s="215" t="str">
        <f>'Terrain 08'!AA4</f>
        <v>Nuls</v>
      </c>
      <c r="K4" s="215" t="str">
        <f>'Terrain 08'!AB4</f>
        <v>Perdus</v>
      </c>
      <c r="L4" s="215" t="str">
        <f>'Terrain 08'!AC4</f>
        <v>Pour</v>
      </c>
      <c r="M4" s="215" t="str">
        <f>'Terrain 08'!AD4</f>
        <v>Contre</v>
      </c>
      <c r="N4" s="214" t="str">
        <f>'Terrain 08'!AE4</f>
        <v>Diff.</v>
      </c>
      <c r="O4" s="213" t="s">
        <v>55</v>
      </c>
      <c r="P4" s="214" t="s">
        <v>56</v>
      </c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</row>
    <row r="5" spans="1:39" ht="24.95" customHeight="1" thickTop="1" x14ac:dyDescent="0.25">
      <c r="A5" s="216" t="str">
        <f>'Terrain 08'!R5</f>
        <v>Equipe 01</v>
      </c>
      <c r="B5" s="217"/>
      <c r="C5" s="217"/>
      <c r="D5" s="217"/>
      <c r="E5" s="218"/>
      <c r="F5" s="219">
        <f>'Terrain 08'!W5</f>
        <v>1</v>
      </c>
      <c r="G5" s="183">
        <f>'Terrain 08'!X5</f>
        <v>0</v>
      </c>
      <c r="H5" s="220">
        <f>'Terrain 08'!Y5</f>
        <v>0</v>
      </c>
      <c r="I5" s="221">
        <f>'Terrain 08'!Z5</f>
        <v>0</v>
      </c>
      <c r="J5" s="221">
        <f>'Terrain 08'!AA5</f>
        <v>0</v>
      </c>
      <c r="K5" s="221">
        <f>'Terrain 08'!AB5</f>
        <v>0</v>
      </c>
      <c r="L5" s="221">
        <f>'Terrain 08'!AC5</f>
        <v>0</v>
      </c>
      <c r="M5" s="221">
        <f>'Terrain 08'!AD5</f>
        <v>0</v>
      </c>
      <c r="N5" s="222">
        <f>'Terrain 08'!AE5</f>
        <v>0</v>
      </c>
      <c r="O5" s="220">
        <f>'Terrain 08'!AF5</f>
        <v>0</v>
      </c>
      <c r="P5" s="222">
        <f>'Terrain 08'!AG5</f>
        <v>0</v>
      </c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</row>
    <row r="6" spans="1:39" ht="24.95" customHeight="1" x14ac:dyDescent="0.25">
      <c r="A6" s="223" t="str">
        <f>'Terrain 08'!R6</f>
        <v>Equipe 02</v>
      </c>
      <c r="B6" s="224"/>
      <c r="C6" s="224"/>
      <c r="D6" s="224"/>
      <c r="E6" s="225"/>
      <c r="F6" s="226">
        <f>'Terrain 08'!W6</f>
        <v>1</v>
      </c>
      <c r="G6" s="188">
        <f>'Terrain 08'!X6</f>
        <v>0</v>
      </c>
      <c r="H6" s="227">
        <f>'Terrain 08'!Y6</f>
        <v>0</v>
      </c>
      <c r="I6" s="228">
        <f>'Terrain 08'!Z6</f>
        <v>0</v>
      </c>
      <c r="J6" s="228">
        <f>'Terrain 08'!AA6</f>
        <v>0</v>
      </c>
      <c r="K6" s="228">
        <f>'Terrain 08'!AB6</f>
        <v>0</v>
      </c>
      <c r="L6" s="228">
        <f>'Terrain 08'!AC6</f>
        <v>0</v>
      </c>
      <c r="M6" s="228">
        <f>'Terrain 08'!AD6</f>
        <v>0</v>
      </c>
      <c r="N6" s="229">
        <f>'Terrain 08'!AE6</f>
        <v>0</v>
      </c>
      <c r="O6" s="227">
        <f>'Terrain 08'!AF6</f>
        <v>0</v>
      </c>
      <c r="P6" s="229">
        <f>'Terrain 08'!AG6</f>
        <v>0</v>
      </c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</row>
    <row r="7" spans="1:39" ht="24.95" customHeight="1" x14ac:dyDescent="0.25">
      <c r="A7" s="223" t="str">
        <f>'Terrain 08'!R7</f>
        <v>Equipe 03</v>
      </c>
      <c r="B7" s="224"/>
      <c r="C7" s="224"/>
      <c r="D7" s="224"/>
      <c r="E7" s="225"/>
      <c r="F7" s="226">
        <f>'Terrain 08'!W7</f>
        <v>1</v>
      </c>
      <c r="G7" s="188">
        <f>'Terrain 08'!X7</f>
        <v>0</v>
      </c>
      <c r="H7" s="227">
        <f>'Terrain 08'!Y7</f>
        <v>0</v>
      </c>
      <c r="I7" s="228">
        <f>'Terrain 08'!Z7</f>
        <v>0</v>
      </c>
      <c r="J7" s="228">
        <f>'Terrain 08'!AA7</f>
        <v>0</v>
      </c>
      <c r="K7" s="228">
        <f>'Terrain 08'!AB7</f>
        <v>0</v>
      </c>
      <c r="L7" s="228">
        <f>'Terrain 08'!AC7</f>
        <v>0</v>
      </c>
      <c r="M7" s="228">
        <f>'Terrain 08'!AD7</f>
        <v>0</v>
      </c>
      <c r="N7" s="229">
        <f>'Terrain 08'!AE7</f>
        <v>0</v>
      </c>
      <c r="O7" s="227">
        <f>'Terrain 08'!AF7</f>
        <v>0</v>
      </c>
      <c r="P7" s="229">
        <f>'Terrain 08'!AG7</f>
        <v>0</v>
      </c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</row>
    <row r="8" spans="1:39" ht="24.95" customHeight="1" x14ac:dyDescent="0.25">
      <c r="A8" s="223" t="str">
        <f>'Terrain 08'!R8</f>
        <v>Equipe 04</v>
      </c>
      <c r="B8" s="224"/>
      <c r="C8" s="224"/>
      <c r="D8" s="224"/>
      <c r="E8" s="225"/>
      <c r="F8" s="226">
        <f>'Terrain 08'!W8</f>
        <v>1</v>
      </c>
      <c r="G8" s="188">
        <f>'Terrain 08'!X8</f>
        <v>0</v>
      </c>
      <c r="H8" s="227">
        <f>'Terrain 08'!Y8</f>
        <v>0</v>
      </c>
      <c r="I8" s="228">
        <f>'Terrain 08'!Z8</f>
        <v>0</v>
      </c>
      <c r="J8" s="228">
        <f>'Terrain 08'!AA8</f>
        <v>0</v>
      </c>
      <c r="K8" s="228">
        <f>'Terrain 08'!AB8</f>
        <v>0</v>
      </c>
      <c r="L8" s="228">
        <f>'Terrain 08'!AC8</f>
        <v>0</v>
      </c>
      <c r="M8" s="228">
        <f>'Terrain 08'!AD8</f>
        <v>0</v>
      </c>
      <c r="N8" s="229">
        <f>'Terrain 08'!AE8</f>
        <v>0</v>
      </c>
      <c r="O8" s="227">
        <f>'Terrain 08'!AF8</f>
        <v>0</v>
      </c>
      <c r="P8" s="229">
        <f>'Terrain 08'!AG8</f>
        <v>0</v>
      </c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</row>
    <row r="9" spans="1:39" ht="24.95" customHeight="1" x14ac:dyDescent="0.25">
      <c r="A9" s="223" t="str">
        <f>'Terrain 08'!R9</f>
        <v>Equipe 05</v>
      </c>
      <c r="B9" s="224"/>
      <c r="C9" s="224"/>
      <c r="D9" s="224"/>
      <c r="E9" s="225"/>
      <c r="F9" s="226">
        <f>'Terrain 08'!W9</f>
        <v>1</v>
      </c>
      <c r="G9" s="188">
        <f>'Terrain 08'!X9</f>
        <v>0</v>
      </c>
      <c r="H9" s="227">
        <f>'Terrain 08'!Y9</f>
        <v>0</v>
      </c>
      <c r="I9" s="228">
        <f>'Terrain 08'!Z9</f>
        <v>0</v>
      </c>
      <c r="J9" s="228">
        <f>'Terrain 08'!AA9</f>
        <v>0</v>
      </c>
      <c r="K9" s="228">
        <f>'Terrain 08'!AB9</f>
        <v>0</v>
      </c>
      <c r="L9" s="228">
        <f>'Terrain 08'!AC9</f>
        <v>0</v>
      </c>
      <c r="M9" s="228">
        <f>'Terrain 08'!AD9</f>
        <v>0</v>
      </c>
      <c r="N9" s="229">
        <f>'Terrain 08'!AE9</f>
        <v>0</v>
      </c>
      <c r="O9" s="227">
        <f>'Terrain 08'!AF9</f>
        <v>0</v>
      </c>
      <c r="P9" s="229">
        <f>'Terrain 08'!AG9</f>
        <v>0</v>
      </c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</row>
    <row r="10" spans="1:39" ht="24.95" customHeight="1" x14ac:dyDescent="0.25">
      <c r="A10" s="223" t="str">
        <f>'Terrain 08'!R10</f>
        <v>Equipe 06</v>
      </c>
      <c r="B10" s="224"/>
      <c r="C10" s="224"/>
      <c r="D10" s="224"/>
      <c r="E10" s="225"/>
      <c r="F10" s="226">
        <f>'Terrain 08'!W10</f>
        <v>1</v>
      </c>
      <c r="G10" s="188">
        <f>'Terrain 08'!X10</f>
        <v>0</v>
      </c>
      <c r="H10" s="227">
        <f>'Terrain 08'!Y10</f>
        <v>0</v>
      </c>
      <c r="I10" s="228">
        <f>'Terrain 08'!Z10</f>
        <v>0</v>
      </c>
      <c r="J10" s="228">
        <f>'Terrain 08'!AA10</f>
        <v>0</v>
      </c>
      <c r="K10" s="228">
        <f>'Terrain 08'!AB10</f>
        <v>0</v>
      </c>
      <c r="L10" s="228">
        <f>'Terrain 08'!AC10</f>
        <v>0</v>
      </c>
      <c r="M10" s="228">
        <f>'Terrain 08'!AD10</f>
        <v>0</v>
      </c>
      <c r="N10" s="229">
        <f>'Terrain 08'!AE10</f>
        <v>0</v>
      </c>
      <c r="O10" s="227">
        <f>'Terrain 08'!AF10</f>
        <v>0</v>
      </c>
      <c r="P10" s="229">
        <f>'Terrain 08'!AG10</f>
        <v>0</v>
      </c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</row>
    <row r="11" spans="1:39" ht="24.95" customHeight="1" x14ac:dyDescent="0.25">
      <c r="A11" s="223" t="str">
        <f>'Terrain 08'!R11</f>
        <v>Equipe 07</v>
      </c>
      <c r="B11" s="224"/>
      <c r="C11" s="224"/>
      <c r="D11" s="224"/>
      <c r="E11" s="225"/>
      <c r="F11" s="226">
        <f>'Terrain 08'!W11</f>
        <v>1</v>
      </c>
      <c r="G11" s="188">
        <f>'Terrain 08'!X11</f>
        <v>0</v>
      </c>
      <c r="H11" s="227">
        <f>'Terrain 08'!Y11</f>
        <v>0</v>
      </c>
      <c r="I11" s="228">
        <f>'Terrain 08'!Z11</f>
        <v>0</v>
      </c>
      <c r="J11" s="228">
        <f>'Terrain 08'!AA11</f>
        <v>0</v>
      </c>
      <c r="K11" s="228">
        <f>'Terrain 08'!AB11</f>
        <v>0</v>
      </c>
      <c r="L11" s="228">
        <f>'Terrain 08'!AC11</f>
        <v>0</v>
      </c>
      <c r="M11" s="228">
        <f>'Terrain 08'!AD11</f>
        <v>0</v>
      </c>
      <c r="N11" s="229">
        <f>'Terrain 08'!AE11</f>
        <v>0</v>
      </c>
      <c r="O11" s="227">
        <f>'Terrain 08'!AF11</f>
        <v>0</v>
      </c>
      <c r="P11" s="229">
        <f>'Terrain 08'!AG11</f>
        <v>0</v>
      </c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</row>
    <row r="12" spans="1:39" ht="24.95" customHeight="1" thickBot="1" x14ac:dyDescent="0.3">
      <c r="A12" s="230" t="str">
        <f>'Terrain 08'!R12</f>
        <v>Equipe 08</v>
      </c>
      <c r="B12" s="231"/>
      <c r="C12" s="231"/>
      <c r="D12" s="231"/>
      <c r="E12" s="232"/>
      <c r="F12" s="233">
        <f>'Terrain 08'!W12</f>
        <v>1</v>
      </c>
      <c r="G12" s="193">
        <f>'Terrain 08'!X12</f>
        <v>0</v>
      </c>
      <c r="H12" s="234">
        <f>'Terrain 08'!Y12</f>
        <v>0</v>
      </c>
      <c r="I12" s="235">
        <f>'Terrain 08'!Z12</f>
        <v>0</v>
      </c>
      <c r="J12" s="235">
        <f>'Terrain 08'!AA12</f>
        <v>0</v>
      </c>
      <c r="K12" s="235">
        <f>'Terrain 08'!AB12</f>
        <v>0</v>
      </c>
      <c r="L12" s="235">
        <f>'Terrain 08'!AC12</f>
        <v>0</v>
      </c>
      <c r="M12" s="235">
        <f>'Terrain 08'!AD12</f>
        <v>0</v>
      </c>
      <c r="N12" s="236">
        <f>'Terrain 08'!AE12</f>
        <v>0</v>
      </c>
      <c r="O12" s="234">
        <f>'Terrain 08'!AF12</f>
        <v>0</v>
      </c>
      <c r="P12" s="236">
        <f>'Terrain 08'!AG12</f>
        <v>0</v>
      </c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</row>
    <row r="13" spans="1:39" ht="15.75" thickTop="1" x14ac:dyDescent="0.25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</row>
    <row r="14" spans="1:39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</row>
    <row r="15" spans="1:39" x14ac:dyDescent="0.25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</row>
    <row r="16" spans="1:39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</row>
    <row r="17" spans="1:39" x14ac:dyDescent="0.25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</row>
    <row r="18" spans="1:39" x14ac:dyDescent="0.25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</row>
    <row r="19" spans="1:39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</row>
    <row r="20" spans="1:39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</row>
    <row r="21" spans="1:39" x14ac:dyDescent="0.25">
      <c r="A21" s="164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</row>
    <row r="22" spans="1:39" x14ac:dyDescent="0.2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</row>
    <row r="23" spans="1:39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</row>
    <row r="24" spans="1:39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</row>
    <row r="25" spans="1:39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</row>
    <row r="26" spans="1:39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</row>
    <row r="27" spans="1:39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</row>
    <row r="28" spans="1:39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</row>
    <row r="29" spans="1:39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</row>
    <row r="30" spans="1:39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</row>
    <row r="31" spans="1:39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</row>
    <row r="32" spans="1:39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</row>
    <row r="33" spans="1:39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</row>
    <row r="34" spans="1:39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</row>
    <row r="35" spans="1:39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</row>
    <row r="36" spans="1:39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</row>
    <row r="37" spans="1:39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</row>
    <row r="38" spans="1:39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</row>
    <row r="39" spans="1:39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</row>
    <row r="40" spans="1:39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</row>
    <row r="41" spans="1:39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</row>
    <row r="42" spans="1:39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</row>
    <row r="43" spans="1:39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</row>
    <row r="44" spans="1:39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</row>
    <row r="45" spans="1:39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</row>
    <row r="46" spans="1:39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</row>
    <row r="47" spans="1:39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</row>
    <row r="48" spans="1:39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</row>
    <row r="49" spans="1:39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</row>
    <row r="50" spans="1:39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</row>
  </sheetData>
  <sheetProtection sheet="1" objects="1" scenarios="1"/>
  <mergeCells count="10">
    <mergeCell ref="A6:E6"/>
    <mergeCell ref="A5:E5"/>
    <mergeCell ref="A4:E4"/>
    <mergeCell ref="A1:P3"/>
    <mergeCell ref="A12:E12"/>
    <mergeCell ref="A11:E11"/>
    <mergeCell ref="A10:E10"/>
    <mergeCell ref="A9:E9"/>
    <mergeCell ref="A8:E8"/>
    <mergeCell ref="A7:E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workbookViewId="0"/>
  </sheetViews>
  <sheetFormatPr baseColWidth="10" defaultRowHeight="15" x14ac:dyDescent="0.25"/>
  <cols>
    <col min="7" max="7" width="11.42578125" customWidth="1"/>
    <col min="10" max="10" width="11.42578125" customWidth="1"/>
    <col min="13" max="13" width="11.42578125" customWidth="1"/>
    <col min="16" max="16" width="11.42578125" customWidth="1"/>
  </cols>
  <sheetData>
    <row r="1" spans="1:49" x14ac:dyDescent="0.25">
      <c r="A1" s="173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</row>
    <row r="2" spans="1:49" x14ac:dyDescent="0.25">
      <c r="A2" s="263" t="s">
        <v>30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</row>
    <row r="3" spans="1:49" x14ac:dyDescent="0.25">
      <c r="A3" s="263" t="s">
        <v>31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</row>
    <row r="4" spans="1:49" x14ac:dyDescent="0.25">
      <c r="A4" s="263" t="s">
        <v>32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</row>
    <row r="5" spans="1:49" x14ac:dyDescent="0.25">
      <c r="A5" s="263" t="s">
        <v>33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</row>
    <row r="6" spans="1:49" x14ac:dyDescent="0.25">
      <c r="A6" s="263" t="s">
        <v>34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</row>
    <row r="7" spans="1:49" x14ac:dyDescent="0.25">
      <c r="A7" s="263" t="s">
        <v>35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</row>
    <row r="8" spans="1:49" x14ac:dyDescent="0.25">
      <c r="A8" s="263" t="s">
        <v>36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</row>
    <row r="9" spans="1:49" x14ac:dyDescent="0.25">
      <c r="A9" s="263" t="s">
        <v>37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</row>
    <row r="10" spans="1:49" x14ac:dyDescent="0.25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</row>
    <row r="11" spans="1:49" x14ac:dyDescent="0.25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</row>
    <row r="12" spans="1:49" x14ac:dyDescent="0.25">
      <c r="A12" s="237"/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</row>
    <row r="13" spans="1:49" x14ac:dyDescent="0.25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</row>
    <row r="14" spans="1:49" x14ac:dyDescent="0.25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</row>
    <row r="15" spans="1:49" x14ac:dyDescent="0.25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</row>
    <row r="16" spans="1:49" x14ac:dyDescent="0.2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</row>
    <row r="17" spans="1:49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</row>
    <row r="18" spans="1:49" ht="15" customHeight="1" x14ac:dyDescent="0.25">
      <c r="A18" s="240" t="s">
        <v>58</v>
      </c>
      <c r="B18" s="237"/>
      <c r="C18" s="239" t="s">
        <v>59</v>
      </c>
      <c r="D18" s="239"/>
      <c r="E18" s="240" t="s">
        <v>57</v>
      </c>
      <c r="F18" s="240"/>
      <c r="G18" s="240"/>
      <c r="H18" s="237"/>
      <c r="I18" s="240" t="s">
        <v>57</v>
      </c>
      <c r="J18" s="240"/>
      <c r="K18" s="240"/>
      <c r="L18" s="239" t="s">
        <v>59</v>
      </c>
      <c r="M18" s="239"/>
      <c r="N18" s="239"/>
      <c r="O18" s="239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</row>
    <row r="19" spans="1:49" x14ac:dyDescent="0.25">
      <c r="A19" s="240"/>
      <c r="B19" s="237"/>
      <c r="C19" s="239"/>
      <c r="D19" s="239"/>
      <c r="E19" s="240"/>
      <c r="F19" s="240"/>
      <c r="G19" s="240"/>
      <c r="H19" s="237"/>
      <c r="I19" s="240"/>
      <c r="J19" s="240"/>
      <c r="K19" s="240"/>
      <c r="L19" s="239"/>
      <c r="M19" s="239"/>
      <c r="N19" s="239"/>
      <c r="O19" s="239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</row>
    <row r="20" spans="1:49" x14ac:dyDescent="0.25">
      <c r="A20" s="240"/>
      <c r="B20" s="237"/>
      <c r="C20" s="239"/>
      <c r="D20" s="239"/>
      <c r="E20" s="240"/>
      <c r="F20" s="240"/>
      <c r="G20" s="240"/>
      <c r="H20" s="237"/>
      <c r="I20" s="240"/>
      <c r="J20" s="240"/>
      <c r="K20" s="240"/>
      <c r="L20" s="239"/>
      <c r="M20" s="239"/>
      <c r="N20" s="239"/>
      <c r="O20" s="239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</row>
    <row r="21" spans="1:49" x14ac:dyDescent="0.25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</row>
    <row r="22" spans="1:49" x14ac:dyDescent="0.25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</row>
    <row r="23" spans="1:49" x14ac:dyDescent="0.25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</row>
    <row r="24" spans="1:49" x14ac:dyDescent="0.25">
      <c r="A24" s="237"/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</row>
    <row r="25" spans="1:49" x14ac:dyDescent="0.25">
      <c r="A25" s="237"/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</row>
    <row r="26" spans="1:49" x14ac:dyDescent="0.25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</row>
    <row r="27" spans="1:49" x14ac:dyDescent="0.25">
      <c r="A27" s="237"/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</row>
    <row r="28" spans="1:49" x14ac:dyDescent="0.25">
      <c r="A28" s="237"/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</row>
    <row r="29" spans="1:49" x14ac:dyDescent="0.25">
      <c r="A29" s="237"/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</row>
    <row r="30" spans="1:49" x14ac:dyDescent="0.25">
      <c r="A30" s="237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</row>
    <row r="31" spans="1:49" x14ac:dyDescent="0.25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</row>
    <row r="32" spans="1:49" x14ac:dyDescent="0.25">
      <c r="A32" s="237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7"/>
      <c r="AP32" s="237"/>
      <c r="AQ32" s="237"/>
      <c r="AR32" s="237"/>
      <c r="AS32" s="237"/>
      <c r="AT32" s="237"/>
      <c r="AU32" s="237"/>
      <c r="AV32" s="237"/>
      <c r="AW32" s="237"/>
    </row>
    <row r="33" spans="1:49" x14ac:dyDescent="0.25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</row>
    <row r="34" spans="1:49" x14ac:dyDescent="0.25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</row>
    <row r="35" spans="1:49" x14ac:dyDescent="0.25">
      <c r="A35" s="237"/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</row>
    <row r="36" spans="1:49" x14ac:dyDescent="0.25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</row>
    <row r="37" spans="1:49" x14ac:dyDescent="0.25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</row>
    <row r="38" spans="1:49" x14ac:dyDescent="0.25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</row>
    <row r="39" spans="1:49" x14ac:dyDescent="0.25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</row>
    <row r="40" spans="1:49" x14ac:dyDescent="0.25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</row>
    <row r="41" spans="1:49" x14ac:dyDescent="0.25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37"/>
      <c r="AT41" s="237"/>
      <c r="AU41" s="237"/>
      <c r="AV41" s="237"/>
      <c r="AW41" s="237"/>
    </row>
    <row r="42" spans="1:49" x14ac:dyDescent="0.25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7"/>
    </row>
    <row r="43" spans="1:49" x14ac:dyDescent="0.25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  <c r="AN43" s="237"/>
      <c r="AO43" s="237"/>
      <c r="AP43" s="237"/>
      <c r="AQ43" s="237"/>
      <c r="AR43" s="237"/>
      <c r="AS43" s="237"/>
      <c r="AT43" s="237"/>
      <c r="AU43" s="237"/>
      <c r="AV43" s="237"/>
      <c r="AW43" s="237"/>
    </row>
    <row r="44" spans="1:49" x14ac:dyDescent="0.25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</row>
    <row r="45" spans="1:49" x14ac:dyDescent="0.25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</row>
    <row r="46" spans="1:49" x14ac:dyDescent="0.25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</row>
    <row r="47" spans="1:49" x14ac:dyDescent="0.25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</row>
    <row r="48" spans="1:49" x14ac:dyDescent="0.25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</row>
    <row r="49" spans="1:49" x14ac:dyDescent="0.25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</row>
    <row r="50" spans="1:49" x14ac:dyDescent="0.25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</row>
    <row r="51" spans="1:49" x14ac:dyDescent="0.25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</row>
    <row r="52" spans="1:49" x14ac:dyDescent="0.25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</row>
    <row r="53" spans="1:49" x14ac:dyDescent="0.25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</row>
    <row r="54" spans="1:49" x14ac:dyDescent="0.25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7"/>
      <c r="AT54" s="237"/>
      <c r="AU54" s="237"/>
      <c r="AV54" s="237"/>
      <c r="AW54" s="237"/>
    </row>
    <row r="55" spans="1:49" x14ac:dyDescent="0.25">
      <c r="A55" s="237"/>
      <c r="B55" s="237"/>
      <c r="C55" s="237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7"/>
      <c r="AH55" s="237"/>
      <c r="AI55" s="237"/>
      <c r="AJ55" s="237"/>
      <c r="AK55" s="237"/>
      <c r="AL55" s="237"/>
      <c r="AM55" s="237"/>
      <c r="AN55" s="237"/>
      <c r="AO55" s="237"/>
      <c r="AP55" s="237"/>
      <c r="AQ55" s="237"/>
      <c r="AR55" s="237"/>
      <c r="AS55" s="237"/>
      <c r="AT55" s="237"/>
      <c r="AU55" s="237"/>
      <c r="AV55" s="237"/>
      <c r="AW55" s="237"/>
    </row>
    <row r="56" spans="1:49" x14ac:dyDescent="0.25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7"/>
      <c r="AH56" s="237"/>
      <c r="AI56" s="237"/>
      <c r="AJ56" s="237"/>
      <c r="AK56" s="237"/>
      <c r="AL56" s="237"/>
      <c r="AM56" s="237"/>
      <c r="AN56" s="237"/>
      <c r="AO56" s="237"/>
      <c r="AP56" s="237"/>
      <c r="AQ56" s="237"/>
      <c r="AR56" s="237"/>
      <c r="AS56" s="237"/>
      <c r="AT56" s="237"/>
      <c r="AU56" s="237"/>
      <c r="AV56" s="237"/>
      <c r="AW56" s="237"/>
    </row>
    <row r="57" spans="1:49" x14ac:dyDescent="0.25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7"/>
      <c r="AH57" s="237"/>
      <c r="AI57" s="237"/>
      <c r="AJ57" s="237"/>
      <c r="AK57" s="237"/>
      <c r="AL57" s="237"/>
      <c r="AM57" s="237"/>
      <c r="AN57" s="237"/>
      <c r="AO57" s="237"/>
      <c r="AP57" s="237"/>
      <c r="AQ57" s="237"/>
      <c r="AR57" s="237"/>
      <c r="AS57" s="237"/>
      <c r="AT57" s="237"/>
      <c r="AU57" s="237"/>
      <c r="AV57" s="237"/>
      <c r="AW57" s="237"/>
    </row>
    <row r="58" spans="1:49" x14ac:dyDescent="0.25">
      <c r="A58" s="237"/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7"/>
      <c r="AW58" s="237"/>
    </row>
    <row r="59" spans="1:49" x14ac:dyDescent="0.25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37"/>
      <c r="AP59" s="237"/>
      <c r="AQ59" s="237"/>
      <c r="AR59" s="237"/>
      <c r="AS59" s="237"/>
      <c r="AT59" s="237"/>
      <c r="AU59" s="237"/>
      <c r="AV59" s="237"/>
      <c r="AW59" s="237"/>
    </row>
    <row r="60" spans="1:49" x14ac:dyDescent="0.25">
      <c r="A60" s="237"/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37"/>
      <c r="AL60" s="237"/>
      <c r="AM60" s="237"/>
      <c r="AN60" s="237"/>
      <c r="AO60" s="237"/>
      <c r="AP60" s="237"/>
      <c r="AQ60" s="237"/>
      <c r="AR60" s="237"/>
      <c r="AS60" s="237"/>
      <c r="AT60" s="237"/>
      <c r="AU60" s="237"/>
      <c r="AV60" s="237"/>
      <c r="AW60" s="237"/>
    </row>
    <row r="61" spans="1:49" x14ac:dyDescent="0.25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7"/>
      <c r="AH61" s="237"/>
      <c r="AI61" s="237"/>
      <c r="AJ61" s="237"/>
      <c r="AK61" s="237"/>
      <c r="AL61" s="237"/>
      <c r="AM61" s="237"/>
      <c r="AN61" s="237"/>
      <c r="AO61" s="237"/>
      <c r="AP61" s="237"/>
      <c r="AQ61" s="237"/>
      <c r="AR61" s="237"/>
      <c r="AS61" s="237"/>
      <c r="AT61" s="237"/>
      <c r="AU61" s="237"/>
      <c r="AV61" s="237"/>
      <c r="AW61" s="237"/>
    </row>
    <row r="62" spans="1:49" x14ac:dyDescent="0.25">
      <c r="A62" s="237"/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37"/>
      <c r="AP62" s="237"/>
      <c r="AQ62" s="237"/>
      <c r="AR62" s="237"/>
      <c r="AS62" s="237"/>
      <c r="AT62" s="237"/>
      <c r="AU62" s="237"/>
      <c r="AV62" s="237"/>
      <c r="AW62" s="237"/>
    </row>
    <row r="63" spans="1:49" x14ac:dyDescent="0.25">
      <c r="A63" s="237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</row>
    <row r="64" spans="1:49" x14ac:dyDescent="0.25">
      <c r="A64" s="237"/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</row>
    <row r="65" spans="1:49" x14ac:dyDescent="0.25">
      <c r="A65" s="237"/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</row>
    <row r="66" spans="1:49" x14ac:dyDescent="0.25">
      <c r="A66" s="237"/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</row>
    <row r="67" spans="1:49" x14ac:dyDescent="0.25">
      <c r="A67" s="237"/>
      <c r="B67" s="237"/>
      <c r="C67" s="237"/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</row>
    <row r="68" spans="1:49" x14ac:dyDescent="0.25">
      <c r="A68" s="237"/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7"/>
    </row>
    <row r="69" spans="1:49" x14ac:dyDescent="0.25">
      <c r="A69" s="237"/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</row>
    <row r="70" spans="1:49" x14ac:dyDescent="0.25">
      <c r="A70" s="237"/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7"/>
      <c r="AS70" s="237"/>
      <c r="AT70" s="237"/>
      <c r="AU70" s="237"/>
      <c r="AV70" s="237"/>
      <c r="AW70" s="237"/>
    </row>
    <row r="71" spans="1:49" x14ac:dyDescent="0.25">
      <c r="A71" s="237"/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7"/>
      <c r="AS71" s="237"/>
      <c r="AT71" s="237"/>
      <c r="AU71" s="237"/>
      <c r="AV71" s="237"/>
      <c r="AW71" s="237"/>
    </row>
    <row r="72" spans="1:49" x14ac:dyDescent="0.25">
      <c r="A72" s="237"/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37"/>
    </row>
    <row r="73" spans="1:49" x14ac:dyDescent="0.25">
      <c r="A73" s="237"/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37"/>
      <c r="AL73" s="237"/>
      <c r="AM73" s="237"/>
      <c r="AN73" s="237"/>
      <c r="AO73" s="237"/>
      <c r="AP73" s="237"/>
      <c r="AQ73" s="237"/>
      <c r="AR73" s="237"/>
      <c r="AS73" s="237"/>
      <c r="AT73" s="237"/>
      <c r="AU73" s="237"/>
      <c r="AV73" s="237"/>
      <c r="AW73" s="237"/>
    </row>
    <row r="74" spans="1:49" x14ac:dyDescent="0.25">
      <c r="A74" s="237"/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7"/>
      <c r="T74" s="237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37"/>
      <c r="AT74" s="237"/>
      <c r="AU74" s="237"/>
      <c r="AV74" s="237"/>
      <c r="AW74" s="237"/>
    </row>
    <row r="75" spans="1:49" x14ac:dyDescent="0.25">
      <c r="A75" s="237"/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  <c r="AR75" s="237"/>
      <c r="AS75" s="237"/>
      <c r="AT75" s="237"/>
      <c r="AU75" s="237"/>
      <c r="AV75" s="237"/>
      <c r="AW75" s="237"/>
    </row>
    <row r="76" spans="1:49" x14ac:dyDescent="0.25">
      <c r="A76" s="237"/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</row>
    <row r="77" spans="1:49" x14ac:dyDescent="0.25">
      <c r="A77" s="237"/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</row>
    <row r="78" spans="1:49" x14ac:dyDescent="0.25">
      <c r="A78" s="237"/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</row>
    <row r="79" spans="1:49" x14ac:dyDescent="0.25">
      <c r="A79" s="237"/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</row>
  </sheetData>
  <sheetProtection sheet="1" objects="1" scenarios="1"/>
  <mergeCells count="6">
    <mergeCell ref="C18:D20"/>
    <mergeCell ref="N18:O20"/>
    <mergeCell ref="L18:M20"/>
    <mergeCell ref="E18:G20"/>
    <mergeCell ref="I18:K20"/>
    <mergeCell ref="A18:A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Terrain 01</vt:lpstr>
      <vt:lpstr>Terrain 02</vt:lpstr>
      <vt:lpstr>Terrain 03</vt:lpstr>
      <vt:lpstr>Terrain 04</vt:lpstr>
      <vt:lpstr>Terrain 05</vt:lpstr>
      <vt:lpstr>Terrain 06</vt:lpstr>
      <vt:lpstr>Terrain 07</vt:lpstr>
      <vt:lpstr>Terrain 08</vt:lpstr>
      <vt:lpstr>Classement final</vt:lpstr>
      <vt:lpstr>Equipes</vt:lpstr>
      <vt:lpstr>Equipes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PASQUIER</dc:creator>
  <cp:lastModifiedBy>Jacques PASQUIER</cp:lastModifiedBy>
  <dcterms:created xsi:type="dcterms:W3CDTF">2017-08-16T10:40:56Z</dcterms:created>
  <dcterms:modified xsi:type="dcterms:W3CDTF">2017-08-16T17:58:00Z</dcterms:modified>
</cp:coreProperties>
</file>